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520" windowHeight="9975" tabRatio="965"/>
  </bookViews>
  <sheets>
    <sheet name="Bai1_trang62" sheetId="1" r:id="rId1"/>
    <sheet name="Bai2_trang64" sheetId="12" r:id="rId2"/>
    <sheet name="Bai3_trang66" sheetId="13" r:id="rId3"/>
    <sheet name="Bai4_trang68" sheetId="14" r:id="rId4"/>
    <sheet name="Bai5_trang70" sheetId="15" r:id="rId5"/>
    <sheet name="Bai6_trang72" sheetId="16" r:id="rId6"/>
    <sheet name="Bai7_trang74" sheetId="17" r:id="rId7"/>
    <sheet name="Bai8_trang76" sheetId="18" r:id="rId8"/>
    <sheet name="Bai9_trang78" sheetId="11" r:id="rId9"/>
    <sheet name="Bai10_trang80" sheetId="10" r:id="rId10"/>
    <sheet name="Bai11_trang82" sheetId="9" r:id="rId11"/>
    <sheet name="Bai12_trang84" sheetId="8" r:id="rId12"/>
    <sheet name="Bai13_trang86" sheetId="7" r:id="rId13"/>
    <sheet name="Bai14_trang88" sheetId="6" r:id="rId14"/>
    <sheet name="Bai15_trang90" sheetId="5" r:id="rId15"/>
    <sheet name="Bai16_trang92" sheetId="4" r:id="rId16"/>
    <sheet name="Bai17_trang94" sheetId="3" r:id="rId17"/>
    <sheet name="Bai18_trang96" sheetId="2" r:id="rId18"/>
  </sheets>
  <definedNames>
    <definedName name="_xlnm._FilterDatabase" localSheetId="0" hidden="1">Bai1_trang62!$A$3:$K$8</definedName>
    <definedName name="_xlnm._FilterDatabase" localSheetId="9" hidden="1">Bai10_trang80!$A$2:$J$8</definedName>
    <definedName name="_xlnm._FilterDatabase" localSheetId="10" hidden="1">Bai11_trang82!$A$2:$J$11</definedName>
    <definedName name="_xlnm._FilterDatabase" localSheetId="11" hidden="1">Bai12_trang84!$A$2:$I$10</definedName>
    <definedName name="_xlnm._FilterDatabase" localSheetId="12" hidden="1">Bai13_trang86!$A$3:$J$11</definedName>
    <definedName name="_xlnm._FilterDatabase" localSheetId="13" hidden="1">Bai14_trang88!$A$2:$H$9</definedName>
    <definedName name="_xlnm._FilterDatabase" localSheetId="14" hidden="1">Bai15_trang90!$A$2:$J$9</definedName>
    <definedName name="_xlnm._FilterDatabase" localSheetId="15" hidden="1">Bai16_trang92!$A$2:$J$11</definedName>
    <definedName name="_xlnm._FilterDatabase" localSheetId="16" hidden="1">Bai17_trang94!$A$2:$K$8</definedName>
    <definedName name="_xlnm._FilterDatabase" localSheetId="17" hidden="1">Bai18_trang96!$A$2:$K$8</definedName>
    <definedName name="_xlnm._FilterDatabase" localSheetId="1" hidden="1">Bai2_trang64!$A$2:$I$9</definedName>
    <definedName name="_xlnm._FilterDatabase" localSheetId="2" hidden="1">Bai3_trang66!$A$2:$G$12</definedName>
    <definedName name="_xlnm._FilterDatabase" localSheetId="3" hidden="1">Bai4_trang68!$A$2:$K$11</definedName>
    <definedName name="_xlnm._FilterDatabase" localSheetId="4" hidden="1">Bai5_trang70!$B$2:$H$11</definedName>
    <definedName name="_xlnm._FilterDatabase" localSheetId="5" hidden="1">Bai6_trang72!$A$3:$I$10</definedName>
    <definedName name="_xlnm._FilterDatabase" localSheetId="6" hidden="1">Bai7_trang74!$A$2:$H$9</definedName>
    <definedName name="_xlnm._FilterDatabase" localSheetId="7" hidden="1">Bai8_trang76!$A$2:$I$12</definedName>
    <definedName name="_xlnm._FilterDatabase" localSheetId="8" hidden="1">Bai9_trang78!$A$2:$I$9</definedName>
    <definedName name="_xlnm.Criteria" localSheetId="0">Bai1_trang62!$A$21:$B$22</definedName>
    <definedName name="_xlnm.Criteria" localSheetId="9">Bai10_trang80!$A$23:$C$25</definedName>
    <definedName name="_xlnm.Criteria" localSheetId="10">Bai11_trang82!$A$35:$B$36</definedName>
    <definedName name="_xlnm.Criteria" localSheetId="11">Bai12_trang84!$A$18:$B$20</definedName>
    <definedName name="_xlnm.Criteria" localSheetId="12">Bai13_trang86!$A$20:$C$22</definedName>
    <definedName name="_xlnm.Criteria" localSheetId="13">Bai14_trang88!$A$23:$B$25</definedName>
    <definedName name="_xlnm.Criteria" localSheetId="14">Bai15_trang90!$A$22:$B$23</definedName>
    <definedName name="_xlnm.Criteria" localSheetId="15">Bai16_trang92!$A$26:$A$28</definedName>
    <definedName name="_xlnm.Criteria" localSheetId="16">Bai17_trang94!$A$39:$B$41</definedName>
    <definedName name="_xlnm.Criteria" localSheetId="17">Bai18_trang96!$A$22:$B$24</definedName>
    <definedName name="_xlnm.Criteria" localSheetId="1">Bai2_trang64!$A$21:$B$23</definedName>
    <definedName name="_xlnm.Criteria" localSheetId="2">Bai3_trang66!$A$21:$B$23</definedName>
    <definedName name="_xlnm.Criteria" localSheetId="3">Bai4_trang68!$A$22:$B$24</definedName>
    <definedName name="_xlnm.Criteria" localSheetId="4">Bai5_trang70!$B$21:$C$23</definedName>
    <definedName name="_xlnm.Criteria" localSheetId="5">Bai6_trang72!$A$20:$B$22</definedName>
    <definedName name="_xlnm.Criteria" localSheetId="6">Bai7_trang74!$A$17:$B$19</definedName>
    <definedName name="_xlnm.Criteria" localSheetId="7">Bai8_trang76!$A$28:$B$29</definedName>
    <definedName name="_xlnm.Criteria" localSheetId="8">Bai9_trang78!$A$20:$B$21</definedName>
    <definedName name="_xlnm.Extract" localSheetId="0">Bai1_trang62!$A$26:$K$26</definedName>
    <definedName name="_xlnm.Extract" localSheetId="9">Bai10_trang80!$A$27:$J$27</definedName>
    <definedName name="_xlnm.Extract" localSheetId="10">Bai11_trang82!$A$38:$J$38</definedName>
    <definedName name="_xlnm.Extract" localSheetId="11">Bai12_trang84!$A$22:$I$22</definedName>
    <definedName name="_xlnm.Extract" localSheetId="12">Bai13_trang86!$A$24:$J$24</definedName>
    <definedName name="_xlnm.Extract" localSheetId="13">Bai14_trang88!$A$28:$H$28</definedName>
    <definedName name="_xlnm.Extract" localSheetId="14">Bai15_trang90!$A$26:$J$26</definedName>
    <definedName name="_xlnm.Extract" localSheetId="15">Bai16_trang92!$A$30:$J$30</definedName>
    <definedName name="_xlnm.Extract" localSheetId="16">Bai17_trang94!$A$44:$K$44</definedName>
    <definedName name="_xlnm.Extract" localSheetId="17">Bai18_trang96!$A$27:$K$27</definedName>
    <definedName name="_xlnm.Extract" localSheetId="1">Bai2_trang64!$A$25:$I$25</definedName>
    <definedName name="_xlnm.Extract" localSheetId="2">Bai3_trang66!$A$25:$G$25</definedName>
    <definedName name="_xlnm.Extract" localSheetId="3">Bai4_trang68!$A$26:$K$26</definedName>
    <definedName name="_xlnm.Extract" localSheetId="4">Bai5_trang70!$B$25:$H$25</definedName>
    <definedName name="_xlnm.Extract" localSheetId="5">Bai6_trang72!$A$24:$I$24</definedName>
    <definedName name="_xlnm.Extract" localSheetId="6">Bai7_trang74!$A$21:$H$21</definedName>
    <definedName name="_xlnm.Extract" localSheetId="7">Bai8_trang76!$A$31:$I$31</definedName>
    <definedName name="_xlnm.Extract" localSheetId="8">Bai9_trang78!$A$23:$I$23</definedName>
    <definedName name="MuaBanSach" localSheetId="4">Bai5_trang70!$A$2:$H$11</definedName>
  </definedNames>
  <calcPr calcId="145621"/>
</workbook>
</file>

<file path=xl/calcChain.xml><?xml version="1.0" encoding="utf-8"?>
<calcChain xmlns="http://schemas.openxmlformats.org/spreadsheetml/2006/main">
  <c r="B21" i="11" l="1"/>
  <c r="I9" i="11"/>
  <c r="I8" i="11"/>
  <c r="I7" i="11"/>
  <c r="I6" i="11"/>
  <c r="I5" i="11"/>
  <c r="I4" i="11"/>
  <c r="I3" i="11"/>
  <c r="H9" i="11"/>
  <c r="H8" i="11"/>
  <c r="H7" i="11"/>
  <c r="H6" i="11"/>
  <c r="H5" i="11"/>
  <c r="H4" i="11"/>
  <c r="H3" i="11"/>
  <c r="G9" i="11"/>
  <c r="G8" i="11"/>
  <c r="G7" i="11"/>
  <c r="G6" i="11"/>
  <c r="G5" i="11"/>
  <c r="G4" i="11"/>
  <c r="G3" i="11"/>
  <c r="F9" i="11"/>
  <c r="F8" i="11"/>
  <c r="F7" i="11"/>
  <c r="F6" i="11"/>
  <c r="F5" i="11"/>
  <c r="F4" i="11"/>
  <c r="F3" i="11"/>
  <c r="E9" i="11"/>
  <c r="E8" i="11"/>
  <c r="E7" i="11"/>
  <c r="E6" i="11"/>
  <c r="E5" i="11"/>
  <c r="E4" i="11"/>
  <c r="E3" i="11"/>
  <c r="D25" i="18"/>
  <c r="D24" i="18"/>
  <c r="D23" i="18"/>
  <c r="C25" i="18"/>
  <c r="C24" i="18"/>
  <c r="C23" i="18"/>
  <c r="B29" i="18"/>
  <c r="I12" i="18"/>
  <c r="I11" i="18"/>
  <c r="I10" i="18"/>
  <c r="I9" i="18"/>
  <c r="I8" i="18"/>
  <c r="I7" i="18"/>
  <c r="I6" i="18"/>
  <c r="I5" i="18"/>
  <c r="I4" i="18"/>
  <c r="I3" i="18"/>
  <c r="H12" i="18"/>
  <c r="H11" i="18"/>
  <c r="H10" i="18"/>
  <c r="H9" i="18"/>
  <c r="H8" i="18"/>
  <c r="H7" i="18"/>
  <c r="H6" i="18"/>
  <c r="H5" i="18"/>
  <c r="H3" i="18"/>
  <c r="G12" i="18"/>
  <c r="G11" i="18"/>
  <c r="G10" i="18"/>
  <c r="G9" i="18"/>
  <c r="G8" i="18"/>
  <c r="G7" i="18"/>
  <c r="G6" i="18"/>
  <c r="G5" i="18"/>
  <c r="G4" i="18"/>
  <c r="G3" i="18"/>
  <c r="D12" i="18"/>
  <c r="D11" i="18"/>
  <c r="D10" i="18"/>
  <c r="D9" i="18"/>
  <c r="D8" i="18"/>
  <c r="D7" i="18"/>
  <c r="D6" i="18"/>
  <c r="D5" i="18"/>
  <c r="D4" i="18"/>
  <c r="D3" i="18"/>
  <c r="C12" i="18"/>
  <c r="C11" i="18"/>
  <c r="C10" i="18"/>
  <c r="C9" i="18"/>
  <c r="C8" i="18"/>
  <c r="C7" i="18"/>
  <c r="C6" i="18"/>
  <c r="C5" i="18"/>
  <c r="C4" i="18"/>
  <c r="C3" i="18"/>
  <c r="L11" i="17"/>
  <c r="K11" i="17"/>
  <c r="L10" i="17"/>
  <c r="K10" i="17"/>
  <c r="H9" i="17"/>
  <c r="H8" i="17"/>
  <c r="H7" i="17"/>
  <c r="H6" i="17"/>
  <c r="H5" i="17"/>
  <c r="H4" i="17"/>
  <c r="H3" i="17"/>
  <c r="G9" i="17"/>
  <c r="G8" i="17"/>
  <c r="G7" i="17"/>
  <c r="G6" i="17"/>
  <c r="G5" i="17"/>
  <c r="G4" i="17"/>
  <c r="G3" i="17"/>
  <c r="F9" i="17"/>
  <c r="F8" i="17"/>
  <c r="F7" i="17"/>
  <c r="F6" i="17"/>
  <c r="F5" i="17"/>
  <c r="F4" i="17"/>
  <c r="F3" i="17"/>
  <c r="E9" i="17"/>
  <c r="E8" i="17"/>
  <c r="E7" i="17"/>
  <c r="E6" i="17"/>
  <c r="E5" i="17"/>
  <c r="E4" i="17"/>
  <c r="E3" i="17"/>
  <c r="D9" i="17"/>
  <c r="D8" i="17"/>
  <c r="D7" i="17"/>
  <c r="D6" i="17"/>
  <c r="D5" i="17"/>
  <c r="D4" i="17"/>
  <c r="D3" i="17"/>
  <c r="B22" i="16" l="1"/>
  <c r="B21" i="16"/>
  <c r="L18" i="16"/>
  <c r="L17" i="16"/>
  <c r="L16" i="16"/>
  <c r="L15" i="16"/>
  <c r="I10" i="16"/>
  <c r="I9" i="16"/>
  <c r="I8" i="16"/>
  <c r="I7" i="16"/>
  <c r="I6" i="16"/>
  <c r="I5" i="16"/>
  <c r="E10" i="16"/>
  <c r="F10" i="16" s="1"/>
  <c r="E9" i="16"/>
  <c r="F9" i="16" s="1"/>
  <c r="E8" i="16"/>
  <c r="F8" i="16" s="1"/>
  <c r="E7" i="16"/>
  <c r="F7" i="16" s="1"/>
  <c r="E6" i="16"/>
  <c r="F6" i="16" s="1"/>
  <c r="E5" i="16"/>
  <c r="F5" i="16" s="1"/>
  <c r="E4" i="16"/>
  <c r="E6" i="15"/>
  <c r="E8" i="15"/>
  <c r="E7" i="15"/>
  <c r="E9" i="15"/>
  <c r="E11" i="15"/>
  <c r="E10" i="15"/>
  <c r="E4" i="15"/>
  <c r="E3" i="15"/>
  <c r="E5" i="15"/>
  <c r="H5" i="16" l="1"/>
  <c r="G5" i="16"/>
  <c r="H7" i="16"/>
  <c r="G7" i="16"/>
  <c r="H9" i="16"/>
  <c r="G9" i="16"/>
  <c r="G6" i="16"/>
  <c r="H6" i="16"/>
  <c r="G8" i="16"/>
  <c r="H8" i="16"/>
  <c r="G10" i="16"/>
  <c r="H10" i="16"/>
  <c r="F4" i="16"/>
  <c r="G9" i="15"/>
  <c r="H9" i="15" s="1"/>
  <c r="G10" i="15"/>
  <c r="H10" i="15" s="1"/>
  <c r="G7" i="15"/>
  <c r="H7" i="15" s="1"/>
  <c r="G4" i="15"/>
  <c r="H4" i="15" s="1"/>
  <c r="G8" i="15"/>
  <c r="H8" i="15" s="1"/>
  <c r="G11" i="15"/>
  <c r="H11" i="15" s="1"/>
  <c r="G6" i="15"/>
  <c r="H6" i="15" s="1"/>
  <c r="G5" i="15"/>
  <c r="H5" i="15" s="1"/>
  <c r="G3" i="15"/>
  <c r="H3" i="15" s="1"/>
  <c r="D10" i="15"/>
  <c r="D7" i="15"/>
  <c r="D4" i="15"/>
  <c r="D9" i="15"/>
  <c r="D8" i="15"/>
  <c r="D11" i="15"/>
  <c r="D6" i="15"/>
  <c r="D5" i="15"/>
  <c r="D3" i="15"/>
  <c r="H17" i="15" s="1"/>
  <c r="C10" i="15"/>
  <c r="C7" i="15"/>
  <c r="C4" i="15"/>
  <c r="C9" i="15"/>
  <c r="C8" i="15"/>
  <c r="C11" i="15"/>
  <c r="C6" i="15"/>
  <c r="C5" i="15"/>
  <c r="C3" i="15"/>
  <c r="G4" i="16" l="1"/>
  <c r="H4" i="16"/>
  <c r="G15" i="15"/>
  <c r="G16" i="15"/>
  <c r="G17" i="15"/>
  <c r="H15" i="15"/>
  <c r="H16" i="15"/>
  <c r="J19" i="14"/>
  <c r="I19" i="14"/>
  <c r="H19" i="14"/>
  <c r="G19" i="14"/>
  <c r="B24" i="14"/>
  <c r="B23" i="14"/>
  <c r="K11" i="14"/>
  <c r="K10" i="14"/>
  <c r="K9" i="14"/>
  <c r="K8" i="14"/>
  <c r="K7" i="14"/>
  <c r="K6" i="14"/>
  <c r="K5" i="14"/>
  <c r="K4" i="14"/>
  <c r="K3" i="14"/>
  <c r="J11" i="14"/>
  <c r="J10" i="14"/>
  <c r="J9" i="14"/>
  <c r="J8" i="14"/>
  <c r="J7" i="14"/>
  <c r="J6" i="14"/>
  <c r="J5" i="14"/>
  <c r="J4" i="14"/>
  <c r="J3" i="14"/>
  <c r="I11" i="14"/>
  <c r="I10" i="14"/>
  <c r="I9" i="14"/>
  <c r="I8" i="14"/>
  <c r="I7" i="14"/>
  <c r="I6" i="14"/>
  <c r="I5" i="14"/>
  <c r="I4" i="14"/>
  <c r="I3" i="14"/>
  <c r="H11" i="14"/>
  <c r="H10" i="14"/>
  <c r="H9" i="14"/>
  <c r="H8" i="14"/>
  <c r="H7" i="14"/>
  <c r="H6" i="14"/>
  <c r="H5" i="14"/>
  <c r="H4" i="14"/>
  <c r="H3" i="14"/>
  <c r="F11" i="14"/>
  <c r="F10" i="14"/>
  <c r="F9" i="14"/>
  <c r="F8" i="14"/>
  <c r="F7" i="14"/>
  <c r="F6" i="14"/>
  <c r="F5" i="14"/>
  <c r="F4" i="14"/>
  <c r="F3" i="14"/>
  <c r="E11" i="14"/>
  <c r="E10" i="14"/>
  <c r="E9" i="14"/>
  <c r="E8" i="14"/>
  <c r="E7" i="14"/>
  <c r="E6" i="14"/>
  <c r="E5" i="14"/>
  <c r="E4" i="14"/>
  <c r="E3" i="14"/>
  <c r="D11" i="14"/>
  <c r="D10" i="14"/>
  <c r="D9" i="14"/>
  <c r="D8" i="14"/>
  <c r="D7" i="14"/>
  <c r="D6" i="14"/>
  <c r="D5" i="14"/>
  <c r="D4" i="14"/>
  <c r="D3" i="14"/>
  <c r="C7" i="14"/>
  <c r="C4" i="14"/>
  <c r="C9" i="14"/>
  <c r="C10" i="14"/>
  <c r="C3" i="14"/>
  <c r="C11" i="14"/>
  <c r="C6" i="14"/>
  <c r="C8" i="14"/>
  <c r="C5" i="14"/>
  <c r="B23" i="13"/>
  <c r="B22" i="13"/>
  <c r="F6" i="13"/>
  <c r="F3" i="13"/>
  <c r="F12" i="13"/>
  <c r="F8" i="13"/>
  <c r="F9" i="13"/>
  <c r="F10" i="13"/>
  <c r="F7" i="13"/>
  <c r="F11" i="13"/>
  <c r="F5" i="13"/>
  <c r="F4" i="13"/>
  <c r="D6" i="13"/>
  <c r="G6" i="13" s="1"/>
  <c r="D3" i="13"/>
  <c r="G3" i="13" s="1"/>
  <c r="D12" i="13"/>
  <c r="G12" i="13" s="1"/>
  <c r="D8" i="13"/>
  <c r="G8" i="13" s="1"/>
  <c r="D9" i="13"/>
  <c r="G9" i="13" s="1"/>
  <c r="D10" i="13"/>
  <c r="G10" i="13" s="1"/>
  <c r="D7" i="13"/>
  <c r="G7" i="13" s="1"/>
  <c r="D11" i="13"/>
  <c r="G11" i="13" s="1"/>
  <c r="D5" i="13"/>
  <c r="G5" i="13" s="1"/>
  <c r="D4" i="13"/>
  <c r="G4" i="13" s="1"/>
  <c r="C6" i="13"/>
  <c r="C3" i="13"/>
  <c r="K9" i="13" s="1"/>
  <c r="C12" i="13"/>
  <c r="C8" i="13"/>
  <c r="C9" i="13"/>
  <c r="C10" i="13"/>
  <c r="C7" i="13"/>
  <c r="C11" i="13"/>
  <c r="C5" i="13"/>
  <c r="C4" i="13"/>
  <c r="G15" i="12"/>
  <c r="G14" i="12"/>
  <c r="G13" i="12"/>
  <c r="D9" i="12"/>
  <c r="G9" i="12" s="1"/>
  <c r="D8" i="12"/>
  <c r="G8" i="12" s="1"/>
  <c r="D7" i="12"/>
  <c r="G7" i="12" s="1"/>
  <c r="D6" i="12"/>
  <c r="G6" i="12" s="1"/>
  <c r="D5" i="12"/>
  <c r="G5" i="12" s="1"/>
  <c r="D4" i="12"/>
  <c r="G4" i="12" s="1"/>
  <c r="D3" i="12"/>
  <c r="G3" i="12" s="1"/>
  <c r="C9" i="12"/>
  <c r="C8" i="12"/>
  <c r="C7" i="12"/>
  <c r="C6" i="12"/>
  <c r="C5" i="12"/>
  <c r="C4" i="12"/>
  <c r="C3" i="12"/>
  <c r="I4" i="16" l="1"/>
  <c r="J8" i="13"/>
  <c r="J9" i="13"/>
  <c r="K8" i="13"/>
  <c r="H4" i="12"/>
  <c r="I4" i="12" s="1"/>
  <c r="H6" i="12"/>
  <c r="I6" i="12" s="1"/>
  <c r="H8" i="12"/>
  <c r="I8" i="12" s="1"/>
  <c r="H3" i="12"/>
  <c r="I3" i="12" s="1"/>
  <c r="H5" i="12"/>
  <c r="I5" i="12" s="1"/>
  <c r="H7" i="12"/>
  <c r="I7" i="12" s="1"/>
  <c r="H9" i="12"/>
  <c r="I9" i="12" s="1"/>
  <c r="B25" i="10"/>
  <c r="A25" i="10"/>
  <c r="B24" i="10"/>
  <c r="A24" i="10"/>
  <c r="I21" i="10"/>
  <c r="I20" i="10"/>
  <c r="I19" i="10"/>
  <c r="I18" i="10"/>
  <c r="H21" i="10"/>
  <c r="H20" i="10"/>
  <c r="H19" i="10"/>
  <c r="H18" i="10"/>
  <c r="G21" i="10"/>
  <c r="G20" i="10"/>
  <c r="G18" i="10"/>
  <c r="G19" i="10"/>
  <c r="J8" i="10"/>
  <c r="J7" i="10"/>
  <c r="J6" i="10"/>
  <c r="J5" i="10"/>
  <c r="J4" i="10"/>
  <c r="J3" i="10"/>
  <c r="I8" i="10"/>
  <c r="I7" i="10"/>
  <c r="I6" i="10"/>
  <c r="I5" i="10"/>
  <c r="I4" i="10"/>
  <c r="I3" i="10"/>
  <c r="H8" i="10"/>
  <c r="H7" i="10"/>
  <c r="H6" i="10"/>
  <c r="H5" i="10"/>
  <c r="H4" i="10"/>
  <c r="H3" i="10"/>
  <c r="F8" i="10"/>
  <c r="F7" i="10"/>
  <c r="F6" i="10"/>
  <c r="F5" i="10"/>
  <c r="F4" i="10"/>
  <c r="F3" i="10"/>
  <c r="E8" i="10"/>
  <c r="E7" i="10"/>
  <c r="E6" i="10"/>
  <c r="E5" i="10"/>
  <c r="E4" i="10"/>
  <c r="E3" i="10"/>
  <c r="D8" i="10"/>
  <c r="D7" i="10"/>
  <c r="D6" i="10"/>
  <c r="D5" i="10"/>
  <c r="D4" i="10"/>
  <c r="D3" i="10"/>
  <c r="C8" i="10"/>
  <c r="C7" i="10"/>
  <c r="C6" i="10"/>
  <c r="C5" i="10"/>
  <c r="C4" i="10"/>
  <c r="C3" i="10"/>
  <c r="J17" i="9" l="1"/>
  <c r="I17" i="9"/>
  <c r="J16" i="9"/>
  <c r="I16" i="9"/>
  <c r="A36" i="9"/>
  <c r="A26" i="9"/>
  <c r="H10" i="9"/>
  <c r="I10" i="9" s="1"/>
  <c r="J10" i="9" s="1"/>
  <c r="H6" i="9"/>
  <c r="I6" i="9" s="1"/>
  <c r="J6" i="9" s="1"/>
  <c r="H5" i="9"/>
  <c r="I5" i="9" s="1"/>
  <c r="J5" i="9" s="1"/>
  <c r="H3" i="9"/>
  <c r="I3" i="9" s="1"/>
  <c r="J3" i="9" s="1"/>
  <c r="H9" i="9"/>
  <c r="I9" i="9" s="1"/>
  <c r="J9" i="9" s="1"/>
  <c r="H4" i="9"/>
  <c r="I4" i="9" s="1"/>
  <c r="J4" i="9" s="1"/>
  <c r="H7" i="9"/>
  <c r="I7" i="9" s="1"/>
  <c r="J7" i="9" s="1"/>
  <c r="H8" i="9"/>
  <c r="I8" i="9" s="1"/>
  <c r="J8" i="9" s="1"/>
  <c r="H11" i="9"/>
  <c r="I11" i="9" s="1"/>
  <c r="J11" i="9" s="1"/>
  <c r="E10" i="9"/>
  <c r="E6" i="9"/>
  <c r="E5" i="9"/>
  <c r="E3" i="9"/>
  <c r="E9" i="9"/>
  <c r="E4" i="9"/>
  <c r="E7" i="9"/>
  <c r="E8" i="9"/>
  <c r="E11" i="9"/>
  <c r="C10" i="9"/>
  <c r="C6" i="9"/>
  <c r="C5" i="9"/>
  <c r="C3" i="9"/>
  <c r="C9" i="9"/>
  <c r="C4" i="9"/>
  <c r="C7" i="9"/>
  <c r="C8" i="9"/>
  <c r="C11" i="9"/>
  <c r="I15" i="8"/>
  <c r="H15" i="8"/>
  <c r="I14" i="8"/>
  <c r="H14" i="8"/>
  <c r="B20" i="8"/>
  <c r="B19" i="8"/>
  <c r="B10" i="8"/>
  <c r="G10" i="8" s="1"/>
  <c r="B9" i="8"/>
  <c r="G9" i="8" s="1"/>
  <c r="B8" i="8"/>
  <c r="G8" i="8" s="1"/>
  <c r="B7" i="8"/>
  <c r="G7" i="8" s="1"/>
  <c r="B6" i="8"/>
  <c r="G6" i="8" s="1"/>
  <c r="B5" i="8"/>
  <c r="G5" i="8" s="1"/>
  <c r="B4" i="8"/>
  <c r="G4" i="8" s="1"/>
  <c r="B3" i="8"/>
  <c r="G3" i="8" s="1"/>
  <c r="M17" i="7"/>
  <c r="M16" i="7"/>
  <c r="M15" i="7"/>
  <c r="M14" i="7"/>
  <c r="B22" i="7"/>
  <c r="C22" i="7"/>
  <c r="E4" i="7"/>
  <c r="F4" i="7" s="1"/>
  <c r="H4" i="7" s="1"/>
  <c r="G4" i="7"/>
  <c r="E5" i="7"/>
  <c r="F5" i="7" s="1"/>
  <c r="H5" i="7" s="1"/>
  <c r="G5" i="7"/>
  <c r="E6" i="7"/>
  <c r="F6" i="7" s="1"/>
  <c r="H6" i="7" s="1"/>
  <c r="G6" i="7"/>
  <c r="E7" i="7"/>
  <c r="F7" i="7" s="1"/>
  <c r="H7" i="7" s="1"/>
  <c r="G7" i="7"/>
  <c r="E8" i="7"/>
  <c r="F8" i="7" s="1"/>
  <c r="H8" i="7" s="1"/>
  <c r="G8" i="7"/>
  <c r="E9" i="7"/>
  <c r="F9" i="7" s="1"/>
  <c r="H9" i="7" s="1"/>
  <c r="G9" i="7"/>
  <c r="E10" i="7"/>
  <c r="F10" i="7" s="1"/>
  <c r="H10" i="7" s="1"/>
  <c r="G10" i="7"/>
  <c r="E11" i="7"/>
  <c r="F11" i="7" s="1"/>
  <c r="H11" i="7" s="1"/>
  <c r="G11" i="7"/>
  <c r="B21" i="7"/>
  <c r="C21" i="7"/>
  <c r="E4" i="8" l="1"/>
  <c r="F4" i="8" s="1"/>
  <c r="E6" i="8"/>
  <c r="F6" i="8" s="1"/>
  <c r="E8" i="8"/>
  <c r="F8" i="8" s="1"/>
  <c r="E10" i="8"/>
  <c r="F10" i="8" s="1"/>
  <c r="E3" i="8"/>
  <c r="F3" i="8" s="1"/>
  <c r="E5" i="8"/>
  <c r="F5" i="8" s="1"/>
  <c r="E7" i="8"/>
  <c r="F7" i="8" s="1"/>
  <c r="E9" i="8"/>
  <c r="F9" i="8" s="1"/>
  <c r="I11" i="7"/>
  <c r="J11" i="7" s="1"/>
  <c r="I9" i="7"/>
  <c r="J9" i="7" s="1"/>
  <c r="I7" i="7"/>
  <c r="J7" i="7" s="1"/>
  <c r="I5" i="7"/>
  <c r="J5" i="7" s="1"/>
  <c r="I10" i="7"/>
  <c r="J10" i="7" s="1"/>
  <c r="I8" i="7"/>
  <c r="J8" i="7" s="1"/>
  <c r="I6" i="7"/>
  <c r="J6" i="7" s="1"/>
  <c r="I4" i="7"/>
  <c r="J4" i="7" s="1"/>
  <c r="H15" i="6"/>
  <c r="H14" i="6"/>
  <c r="H13" i="6"/>
  <c r="E9" i="6"/>
  <c r="E8" i="6"/>
  <c r="E7" i="6"/>
  <c r="E6" i="6"/>
  <c r="E5" i="6"/>
  <c r="E4" i="6"/>
  <c r="E3" i="6"/>
  <c r="H3" i="6" s="1"/>
  <c r="H9" i="6"/>
  <c r="H8" i="6"/>
  <c r="H7" i="6"/>
  <c r="H6" i="6"/>
  <c r="H5" i="6"/>
  <c r="H4" i="6"/>
  <c r="G9" i="6"/>
  <c r="G8" i="6"/>
  <c r="G7" i="6"/>
  <c r="G6" i="6"/>
  <c r="G5" i="6"/>
  <c r="G4" i="6"/>
  <c r="F9" i="6"/>
  <c r="F8" i="6"/>
  <c r="F7" i="6"/>
  <c r="F6" i="6"/>
  <c r="F5" i="6"/>
  <c r="F4" i="6"/>
  <c r="F3" i="6"/>
  <c r="D9" i="6"/>
  <c r="D8" i="6"/>
  <c r="D7" i="6"/>
  <c r="D6" i="6"/>
  <c r="D5" i="6"/>
  <c r="D4" i="6"/>
  <c r="D3" i="6"/>
  <c r="C9" i="6"/>
  <c r="C8" i="6"/>
  <c r="C7" i="6"/>
  <c r="C6" i="6"/>
  <c r="C5" i="6"/>
  <c r="C4" i="6"/>
  <c r="C3" i="6"/>
  <c r="I14" i="5"/>
  <c r="I13" i="5"/>
  <c r="B23" i="5"/>
  <c r="J9" i="5"/>
  <c r="J8" i="5"/>
  <c r="J7" i="5"/>
  <c r="J6" i="5"/>
  <c r="J5" i="5"/>
  <c r="J4" i="5"/>
  <c r="J3" i="5"/>
  <c r="I9" i="5"/>
  <c r="I8" i="5"/>
  <c r="I7" i="5"/>
  <c r="I6" i="5"/>
  <c r="I5" i="5"/>
  <c r="I4" i="5"/>
  <c r="I3" i="5"/>
  <c r="H9" i="5"/>
  <c r="H8" i="5"/>
  <c r="H7" i="5"/>
  <c r="H6" i="5"/>
  <c r="H5" i="5"/>
  <c r="H4" i="5"/>
  <c r="G9" i="5"/>
  <c r="G8" i="5"/>
  <c r="G7" i="5"/>
  <c r="G6" i="5"/>
  <c r="G5" i="5"/>
  <c r="G4" i="5"/>
  <c r="E9" i="5"/>
  <c r="E8" i="5"/>
  <c r="E7" i="5"/>
  <c r="E6" i="5"/>
  <c r="E5" i="5"/>
  <c r="E4" i="5"/>
  <c r="D9" i="5"/>
  <c r="D8" i="5"/>
  <c r="D7" i="5"/>
  <c r="D6" i="5"/>
  <c r="D5" i="5"/>
  <c r="D4" i="5"/>
  <c r="D3" i="5"/>
  <c r="E3" i="5" s="1"/>
  <c r="C9" i="5"/>
  <c r="C8" i="5"/>
  <c r="C7" i="5"/>
  <c r="C6" i="5"/>
  <c r="C5" i="5"/>
  <c r="C4" i="5"/>
  <c r="C3" i="5"/>
  <c r="I9" i="8" l="1"/>
  <c r="H9" i="8"/>
  <c r="H5" i="8"/>
  <c r="I5" i="8" s="1"/>
  <c r="H10" i="8"/>
  <c r="I10" i="8" s="1"/>
  <c r="H6" i="8"/>
  <c r="I6" i="8" s="1"/>
  <c r="H7" i="8"/>
  <c r="I7" i="8" s="1"/>
  <c r="H3" i="8"/>
  <c r="I3" i="8" s="1"/>
  <c r="H8" i="8"/>
  <c r="I8" i="8" s="1"/>
  <c r="I4" i="8"/>
  <c r="H4" i="8"/>
  <c r="G3" i="6"/>
  <c r="G3" i="5"/>
  <c r="H3" i="5" s="1"/>
  <c r="G23" i="4"/>
  <c r="F23" i="4"/>
  <c r="E23" i="4"/>
  <c r="G22" i="4"/>
  <c r="F22" i="4"/>
  <c r="E22" i="4"/>
  <c r="J11" i="4"/>
  <c r="J10" i="4"/>
  <c r="J9" i="4"/>
  <c r="J8" i="4"/>
  <c r="J7" i="4"/>
  <c r="J6" i="4"/>
  <c r="J5" i="4"/>
  <c r="J4" i="4"/>
  <c r="J3" i="4"/>
  <c r="I11" i="4"/>
  <c r="I10" i="4"/>
  <c r="I9" i="4"/>
  <c r="I8" i="4"/>
  <c r="I7" i="4"/>
  <c r="I6" i="4"/>
  <c r="I5" i="4"/>
  <c r="I4" i="4"/>
  <c r="I3" i="4"/>
  <c r="H11" i="4"/>
  <c r="H10" i="4"/>
  <c r="H9" i="4"/>
  <c r="H8" i="4"/>
  <c r="H7" i="4"/>
  <c r="H6" i="4"/>
  <c r="H5" i="4"/>
  <c r="H4" i="4"/>
  <c r="H3" i="4"/>
  <c r="G11" i="4"/>
  <c r="G10" i="4"/>
  <c r="G9" i="4"/>
  <c r="G8" i="4"/>
  <c r="G7" i="4"/>
  <c r="G6" i="4"/>
  <c r="G5" i="4"/>
  <c r="G4" i="4"/>
  <c r="G3" i="4"/>
  <c r="E11" i="4"/>
  <c r="E10" i="4"/>
  <c r="E9" i="4"/>
  <c r="E8" i="4"/>
  <c r="E7" i="4"/>
  <c r="E6" i="4"/>
  <c r="E5" i="4"/>
  <c r="E4" i="4"/>
  <c r="E3" i="4"/>
  <c r="D10" i="4"/>
  <c r="D9" i="4"/>
  <c r="D8" i="4"/>
  <c r="D7" i="4"/>
  <c r="D6" i="4"/>
  <c r="D5" i="4"/>
  <c r="D4" i="4"/>
  <c r="D11" i="4"/>
  <c r="D3" i="4"/>
  <c r="K9" i="3"/>
  <c r="J9" i="3"/>
  <c r="G9" i="3"/>
  <c r="L15" i="3"/>
  <c r="L14" i="3"/>
  <c r="K8" i="3"/>
  <c r="K7" i="3"/>
  <c r="K6" i="3"/>
  <c r="K5" i="3"/>
  <c r="K4" i="3"/>
  <c r="K3" i="3"/>
  <c r="I8" i="3"/>
  <c r="I7" i="3"/>
  <c r="I6" i="3"/>
  <c r="I5" i="3"/>
  <c r="I4" i="3"/>
  <c r="I3" i="3"/>
  <c r="J8" i="3"/>
  <c r="J7" i="3"/>
  <c r="J6" i="3"/>
  <c r="J5" i="3"/>
  <c r="J4" i="3"/>
  <c r="J3" i="3"/>
  <c r="G8" i="3"/>
  <c r="G7" i="3"/>
  <c r="G6" i="3"/>
  <c r="G5" i="3"/>
  <c r="G4" i="3"/>
  <c r="G3" i="3"/>
  <c r="H8" i="3"/>
  <c r="H7" i="3"/>
  <c r="H6" i="3"/>
  <c r="H5" i="3"/>
  <c r="H4" i="3"/>
  <c r="H3" i="3"/>
  <c r="F8" i="3"/>
  <c r="F7" i="3"/>
  <c r="F6" i="3"/>
  <c r="F5" i="3"/>
  <c r="F4" i="3"/>
  <c r="F3" i="3"/>
  <c r="F15" i="2"/>
  <c r="F14" i="2"/>
  <c r="F13" i="2"/>
  <c r="A24" i="2"/>
  <c r="A23" i="2"/>
  <c r="B24" i="2"/>
  <c r="B23" i="2"/>
  <c r="J8" i="2"/>
  <c r="J7" i="2"/>
  <c r="J6" i="2"/>
  <c r="J5" i="2"/>
  <c r="J4" i="2"/>
  <c r="J3" i="2"/>
  <c r="H8" i="2"/>
  <c r="H7" i="2"/>
  <c r="H6" i="2"/>
  <c r="H5" i="2"/>
  <c r="H4" i="2"/>
  <c r="H3" i="2"/>
  <c r="I8" i="2"/>
  <c r="I7" i="2"/>
  <c r="I6" i="2"/>
  <c r="I5" i="2"/>
  <c r="I4" i="2"/>
  <c r="I3" i="2"/>
  <c r="G8" i="2"/>
  <c r="G7" i="2"/>
  <c r="G6" i="2"/>
  <c r="G5" i="2"/>
  <c r="G4" i="2"/>
  <c r="G3" i="2"/>
  <c r="F8" i="2"/>
  <c r="F7" i="2"/>
  <c r="F6" i="2"/>
  <c r="F5" i="2"/>
  <c r="F4" i="2"/>
  <c r="F3" i="2"/>
  <c r="J17" i="1"/>
  <c r="I17" i="1"/>
  <c r="H17" i="1"/>
  <c r="I8" i="1"/>
  <c r="I6" i="1"/>
  <c r="I4" i="1"/>
  <c r="D8" i="1"/>
  <c r="D7" i="1"/>
  <c r="D6" i="1"/>
  <c r="D5" i="1"/>
  <c r="D4" i="1"/>
  <c r="C8" i="1"/>
  <c r="G8" i="1" s="1"/>
  <c r="H8" i="1" s="1"/>
  <c r="C7" i="1"/>
  <c r="E7" i="1" s="1"/>
  <c r="C6" i="1"/>
  <c r="G6" i="1" s="1"/>
  <c r="H6" i="1" s="1"/>
  <c r="C5" i="1"/>
  <c r="E5" i="1" s="1"/>
  <c r="C4" i="1"/>
  <c r="G4" i="1" s="1"/>
  <c r="H4" i="1" s="1"/>
  <c r="K3" i="2" l="1"/>
  <c r="K5" i="2"/>
  <c r="K7" i="2"/>
  <c r="K4" i="2"/>
  <c r="K6" i="2"/>
  <c r="K8" i="2"/>
  <c r="J6" i="1"/>
  <c r="K6" i="1" s="1"/>
  <c r="J4" i="1"/>
  <c r="K4" i="1" s="1"/>
  <c r="J8" i="1"/>
  <c r="K8" i="1" s="1"/>
  <c r="E4" i="1"/>
  <c r="E6" i="1"/>
  <c r="E8" i="1"/>
  <c r="G5" i="1"/>
  <c r="H5" i="1" s="1"/>
  <c r="G7" i="1"/>
  <c r="H7" i="1" s="1"/>
  <c r="A22" i="1"/>
  <c r="I5" i="1" l="1"/>
  <c r="J5" i="1"/>
  <c r="I7" i="1"/>
  <c r="K7" i="1" s="1"/>
  <c r="J7" i="1"/>
  <c r="K5" i="1" l="1"/>
</calcChain>
</file>

<file path=xl/sharedStrings.xml><?xml version="1.0" encoding="utf-8"?>
<sst xmlns="http://schemas.openxmlformats.org/spreadsheetml/2006/main" count="1237" uniqueCount="580">
  <si>
    <t>BẢNG TỔNG KẾT BÁN HÀNG</t>
  </si>
  <si>
    <t>Tỷ giá USD:</t>
  </si>
  <si>
    <t>STT</t>
  </si>
  <si>
    <t>Mã hàng</t>
  </si>
  <si>
    <t>Tên hàng</t>
  </si>
  <si>
    <t>Chất lượng</t>
  </si>
  <si>
    <t>Đơn vị tính</t>
  </si>
  <si>
    <t>Số lượng</t>
  </si>
  <si>
    <t>Đơn giá</t>
  </si>
  <si>
    <t>Thành tiền</t>
  </si>
  <si>
    <t>Tiền vận chuyển</t>
  </si>
  <si>
    <t>Thuế VAT</t>
  </si>
  <si>
    <t>Tiền phải trả</t>
  </si>
  <si>
    <t>A01</t>
  </si>
  <si>
    <t>B01</t>
  </si>
  <si>
    <t>A02</t>
  </si>
  <si>
    <t>C01</t>
  </si>
  <si>
    <t>C02</t>
  </si>
  <si>
    <t>Bảng 1: Tên hàng - đơn vị tính - Đơn giá</t>
  </si>
  <si>
    <t>Giá loại 1</t>
  </si>
  <si>
    <t>Giá loại 2</t>
  </si>
  <si>
    <t>A</t>
  </si>
  <si>
    <t>B</t>
  </si>
  <si>
    <t>C</t>
  </si>
  <si>
    <t>Gạch men</t>
  </si>
  <si>
    <t>Tôn</t>
  </si>
  <si>
    <t>Xi măng</t>
  </si>
  <si>
    <t>Viên</t>
  </si>
  <si>
    <t>Tấm</t>
  </si>
  <si>
    <t>Bao</t>
  </si>
  <si>
    <t>Bảng 2: Chất lượng sản phẩm</t>
  </si>
  <si>
    <t>Mã</t>
  </si>
  <si>
    <t>Loại 1</t>
  </si>
  <si>
    <t>Loại 2</t>
  </si>
  <si>
    <t>Tên hàng và chất lượng</t>
  </si>
  <si>
    <t>Xi măng loại 1</t>
  </si>
  <si>
    <t>Gạch men loại 1</t>
  </si>
  <si>
    <t>Tôn loại 1</t>
  </si>
  <si>
    <r>
      <rPr>
        <b/>
        <u/>
        <sz val="12"/>
        <color theme="1"/>
        <rFont val="Times New Roman"/>
        <family val="1"/>
      </rPr>
      <t>Bảng 3:</t>
    </r>
    <r>
      <rPr>
        <b/>
        <sz val="12"/>
        <color theme="1"/>
        <rFont val="Times New Roman"/>
        <family val="1"/>
      </rPr>
      <t xml:space="preserve"> Thống kê tổng tiền phải trả</t>
    </r>
  </si>
  <si>
    <t>đk1</t>
  </si>
  <si>
    <t>BẢNG TÍNH CHI PHÍ THUÊ PHÒNG</t>
  </si>
  <si>
    <t>Stt</t>
  </si>
  <si>
    <t>Tên khách</t>
  </si>
  <si>
    <t>Mã phòng</t>
  </si>
  <si>
    <t>Ngày đến</t>
  </si>
  <si>
    <t>Ngày đi</t>
  </si>
  <si>
    <t>Minh</t>
  </si>
  <si>
    <t xml:space="preserve">Thuận </t>
  </si>
  <si>
    <t>Tuấn</t>
  </si>
  <si>
    <t>Dương</t>
  </si>
  <si>
    <t>Quang</t>
  </si>
  <si>
    <t>Trọng</t>
  </si>
  <si>
    <t>L1A</t>
  </si>
  <si>
    <t>L2B</t>
  </si>
  <si>
    <t>L1C</t>
  </si>
  <si>
    <t>L2A</t>
  </si>
  <si>
    <t>L1B</t>
  </si>
  <si>
    <t>L2C</t>
  </si>
  <si>
    <t>Đơn giá/Tuần</t>
  </si>
  <si>
    <t>Đơn giá/Ngày</t>
  </si>
  <si>
    <t>Loại phòng</t>
  </si>
  <si>
    <t>Tổng thu</t>
  </si>
  <si>
    <t>Loại 3</t>
  </si>
  <si>
    <r>
      <rPr>
        <b/>
        <sz val="12"/>
        <color theme="1"/>
        <rFont val="Times New Roman"/>
        <family val="1"/>
      </rPr>
      <t>Bảng 2</t>
    </r>
    <r>
      <rPr>
        <sz val="12"/>
        <color theme="1"/>
        <rFont val="Times New Roman"/>
        <family val="2"/>
      </rPr>
      <t>: Bảng đơn gía</t>
    </r>
  </si>
  <si>
    <r>
      <rPr>
        <b/>
        <sz val="12"/>
        <color theme="1"/>
        <rFont val="Times New Roman"/>
        <family val="1"/>
      </rPr>
      <t>Bảng 3</t>
    </r>
    <r>
      <rPr>
        <sz val="12"/>
        <color theme="1"/>
        <rFont val="Times New Roman"/>
        <family val="2"/>
      </rPr>
      <t>: Thống kê doanh thu</t>
    </r>
  </si>
  <si>
    <t>số tuần chẳn</t>
  </si>
  <si>
    <t>đơn giá tuần</t>
  </si>
  <si>
    <t>số ngày lẻ</t>
  </si>
  <si>
    <t>đơn giá ngày</t>
  </si>
  <si>
    <t>thành tiền</t>
  </si>
  <si>
    <t>điều kiện 1</t>
  </si>
  <si>
    <t>điều kiện 2</t>
  </si>
  <si>
    <t>THEO DÕI CHO THUÊ KHÁCH SẠN - T.11/2015</t>
  </si>
  <si>
    <t>Số phòng</t>
  </si>
  <si>
    <t>Tên DV</t>
  </si>
  <si>
    <t>Số ngày ở</t>
  </si>
  <si>
    <t>Tiền phí dịch vụ</t>
  </si>
  <si>
    <t>Tiền thanh toán</t>
  </si>
  <si>
    <t>A012</t>
  </si>
  <si>
    <t>B02K</t>
  </si>
  <si>
    <t>C011</t>
  </si>
  <si>
    <t>B012</t>
  </si>
  <si>
    <t>B022</t>
  </si>
  <si>
    <t>A01K</t>
  </si>
  <si>
    <t>Nam</t>
  </si>
  <si>
    <t>Quốc</t>
  </si>
  <si>
    <t xml:space="preserve">Sơn </t>
  </si>
  <si>
    <t>Hà</t>
  </si>
  <si>
    <t>Đế</t>
  </si>
  <si>
    <t>Cư</t>
  </si>
  <si>
    <t>Tổng cộng</t>
  </si>
  <si>
    <t>Bảng 1</t>
  </si>
  <si>
    <t>Tivi/Máy lạnh</t>
  </si>
  <si>
    <t>Đơn giá thuế</t>
  </si>
  <si>
    <t>Bảng 2</t>
  </si>
  <si>
    <t>Mã DV</t>
  </si>
  <si>
    <t>Ăn sáng</t>
  </si>
  <si>
    <t>Thuê xe</t>
  </si>
  <si>
    <t>Phí DV</t>
  </si>
  <si>
    <t>Bảng thống kê</t>
  </si>
  <si>
    <t>Dịch vụ</t>
  </si>
  <si>
    <t>Tổng tiền phí dịch vụ</t>
  </si>
  <si>
    <t>B02</t>
  </si>
  <si>
    <t/>
  </si>
  <si>
    <t>x</t>
  </si>
  <si>
    <t>Không</t>
  </si>
  <si>
    <t>DOANH THU MỸ PHẨM THÁNG 11/2015</t>
  </si>
  <si>
    <t>Ngày bán</t>
  </si>
  <si>
    <t>Tên SP</t>
  </si>
  <si>
    <t>Hiệu</t>
  </si>
  <si>
    <t>Quà tặng</t>
  </si>
  <si>
    <t>KR1</t>
  </si>
  <si>
    <t>SM2</t>
  </si>
  <si>
    <t>PD1</t>
  </si>
  <si>
    <t>SR1</t>
  </si>
  <si>
    <t>PM2</t>
  </si>
  <si>
    <t>SD1</t>
  </si>
  <si>
    <t>SM1</t>
  </si>
  <si>
    <t>KD1</t>
  </si>
  <si>
    <t>Mả Sp</t>
  </si>
  <si>
    <t>REVLON</t>
  </si>
  <si>
    <t>DEBON</t>
  </si>
  <si>
    <t>MAYBELINE</t>
  </si>
  <si>
    <t>S</t>
  </si>
  <si>
    <t>K</t>
  </si>
  <si>
    <t>P</t>
  </si>
  <si>
    <t>Son</t>
  </si>
  <si>
    <t>Phấn mắt</t>
  </si>
  <si>
    <t>Kem</t>
  </si>
  <si>
    <t>Mã  hiệu</t>
  </si>
  <si>
    <t>M</t>
  </si>
  <si>
    <t>D</t>
  </si>
  <si>
    <t>R</t>
  </si>
  <si>
    <t>BẢNG THỐNG KÊ</t>
  </si>
  <si>
    <t>Phấn</t>
  </si>
  <si>
    <t>Đơn giá theo hiệu</t>
  </si>
  <si>
    <t>Tình Trạng</t>
  </si>
  <si>
    <t>Ví cầm tay</t>
  </si>
  <si>
    <t>Bán được</t>
  </si>
  <si>
    <t>Bán chậm</t>
  </si>
  <si>
    <t>Bán chạy</t>
  </si>
  <si>
    <t>BẢNG DOANH THU CÁC CÂU LẠC BỘ BÓNG ĐÁ NĂM 2012</t>
  </si>
  <si>
    <t>Mã CLB</t>
  </si>
  <si>
    <t>Tên CLB</t>
  </si>
  <si>
    <t>Tên Nước</t>
  </si>
  <si>
    <t>Sân VĐ</t>
  </si>
  <si>
    <t>Số lượng CĐV</t>
  </si>
  <si>
    <t>Giá vé</t>
  </si>
  <si>
    <t>Doanh thu</t>
  </si>
  <si>
    <t>Lãi - lỗ</t>
  </si>
  <si>
    <t>Tiền giảm</t>
  </si>
  <si>
    <t>EMU2</t>
  </si>
  <si>
    <t>FPS2</t>
  </si>
  <si>
    <t>SBA1</t>
  </si>
  <si>
    <t>SRE1</t>
  </si>
  <si>
    <t>GBM2</t>
  </si>
  <si>
    <t>PBI2</t>
  </si>
  <si>
    <t>Bảng 1: Tên nước</t>
  </si>
  <si>
    <t>Tên nước</t>
  </si>
  <si>
    <t>E</t>
  </si>
  <si>
    <t>F</t>
  </si>
  <si>
    <t>G</t>
  </si>
  <si>
    <t>I</t>
  </si>
  <si>
    <t>Anh</t>
  </si>
  <si>
    <t>Pháp</t>
  </si>
  <si>
    <t>Đức</t>
  </si>
  <si>
    <t>Ý</t>
  </si>
  <si>
    <t>Bồ Đào Nha</t>
  </si>
  <si>
    <t>Tây Ban Nha</t>
  </si>
  <si>
    <t>Bảng 2: Tên Câu Lạc Bộ và 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</si>
  <si>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</si>
  <si>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</si>
  <si>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</si>
  <si>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</si>
  <si>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</si>
  <si>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</si>
  <si>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</si>
  <si>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</si>
  <si>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</si>
  <si>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</si>
  <si>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</si>
  <si>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</si>
  <si>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</si>
  <si>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</si>
  <si>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Bảng 3: Bảng thống kê</t>
  </si>
  <si>
    <t>Hạng</t>
  </si>
  <si>
    <t>Tổng Doanh Thu</t>
  </si>
  <si>
    <t>IAC1</t>
  </si>
  <si>
    <t>Lãi</t>
  </si>
  <si>
    <t>đk2</t>
  </si>
  <si>
    <t>HỢP ĐÔNG VẬN CHUYỂN SẮT THÉP</t>
  </si>
  <si>
    <t>Số hợp đồng</t>
  </si>
  <si>
    <t>ĐVT</t>
  </si>
  <si>
    <t xml:space="preserve">Số lượng </t>
  </si>
  <si>
    <t>CFX1200</t>
  </si>
  <si>
    <t>FCN50</t>
  </si>
  <si>
    <t>FCN25</t>
  </si>
  <si>
    <t>FCX6</t>
  </si>
  <si>
    <t>FTN12</t>
  </si>
  <si>
    <t>CFN20</t>
  </si>
  <si>
    <t>FTX70</t>
  </si>
  <si>
    <t xml:space="preserve">Tên hàng </t>
  </si>
  <si>
    <t>Phí Bốc dỡ</t>
  </si>
  <si>
    <t>CF</t>
  </si>
  <si>
    <t>FC</t>
  </si>
  <si>
    <t>FT</t>
  </si>
  <si>
    <t>Thép tấm</t>
  </si>
  <si>
    <t>Sắt cuộn</t>
  </si>
  <si>
    <t>Sắt thanh</t>
  </si>
  <si>
    <t>Tấn</t>
  </si>
  <si>
    <t>Cuộn 1 tấn</t>
  </si>
  <si>
    <t>Bó 2 tấn</t>
  </si>
  <si>
    <t>Giá nhập</t>
  </si>
  <si>
    <t>Giá xuất</t>
  </si>
  <si>
    <t>Khuyến mãi</t>
  </si>
  <si>
    <t>&gt;50</t>
  </si>
  <si>
    <t>X</t>
  </si>
  <si>
    <t>CHI PHÍ HÀNG NHẬP USB 16GB</t>
  </si>
  <si>
    <t>Trị giá USD:</t>
  </si>
  <si>
    <t>Số
TT</t>
  </si>
  <si>
    <t>Mã Hàng</t>
  </si>
  <si>
    <t>Ngày Nhập</t>
  </si>
  <si>
    <t>SIN2SON</t>
  </si>
  <si>
    <t>KOR2SAM</t>
  </si>
  <si>
    <t>JAP2SON</t>
  </si>
  <si>
    <t>Bảng 1: Tên hãng sản xuất và đơn giá sản phẩm</t>
  </si>
  <si>
    <t>Mã Hãng</t>
  </si>
  <si>
    <t>Tên Hãng</t>
  </si>
  <si>
    <t>KIN</t>
  </si>
  <si>
    <t>PAN</t>
  </si>
  <si>
    <t>SAM</t>
  </si>
  <si>
    <t>SON</t>
  </si>
  <si>
    <t>Kingmax</t>
  </si>
  <si>
    <t>Panasonic</t>
  </si>
  <si>
    <t>Samsung</t>
  </si>
  <si>
    <t>Sony</t>
  </si>
  <si>
    <t>Bảng 2: Tên quốc gia và thuế</t>
  </si>
  <si>
    <t>Jap</t>
  </si>
  <si>
    <t>Kor</t>
  </si>
  <si>
    <t>Mal</t>
  </si>
  <si>
    <t>Sin</t>
  </si>
  <si>
    <t>Nhật</t>
  </si>
  <si>
    <t>Hàn quốc</t>
  </si>
  <si>
    <t>Malaysia</t>
  </si>
  <si>
    <t>Singapore</t>
  </si>
  <si>
    <t>Bảng 3: Tổng giá trị sản phẩm</t>
  </si>
  <si>
    <t>Tên hãng 
SX</t>
  </si>
  <si>
    <t>Tên nước 
SX</t>
  </si>
  <si>
    <t xml:space="preserve">Thuế </t>
  </si>
  <si>
    <t>Trị giá</t>
  </si>
  <si>
    <t>JAP1PAN</t>
  </si>
  <si>
    <t>MAL1KIN</t>
  </si>
  <si>
    <t>SIN1PAN</t>
  </si>
  <si>
    <t>BẢNG THEO DÕI BÁN HÀNG NĂM 2014</t>
  </si>
  <si>
    <t>Mã số</t>
  </si>
  <si>
    <t>Ngày HHSD</t>
  </si>
  <si>
    <t>Ghi chú</t>
  </si>
  <si>
    <t>Đơn gía</t>
  </si>
  <si>
    <t>Giảm giá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</si>
  <si>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</si>
  <si>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</si>
  <si>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</si>
  <si>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</si>
  <si>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</si>
  <si>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</si>
  <si>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</si>
  <si>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</si>
  <si>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Cà phê</t>
  </si>
  <si>
    <t>Bột mì</t>
  </si>
  <si>
    <t>Muối</t>
  </si>
  <si>
    <t>Dầu</t>
  </si>
  <si>
    <t>BẢNG HÀNG HÓA</t>
  </si>
  <si>
    <t>Tháng 08</t>
  </si>
  <si>
    <t>Tháng 09</t>
  </si>
  <si>
    <t>BẢNG THỐNG KÊ SỐ LƯỢNG</t>
  </si>
  <si>
    <t>Hủy</t>
  </si>
  <si>
    <t>BẢNG TỔNG KẾT MUA BÁN VÀNG NGOẠI TỆ TRONG NGÀY 01/01/2015</t>
  </si>
  <si>
    <t xml:space="preserve">Đơn vị tính </t>
  </si>
  <si>
    <t>Mua</t>
  </si>
  <si>
    <t>Bán</t>
  </si>
  <si>
    <t>V99</t>
  </si>
  <si>
    <t>V97</t>
  </si>
  <si>
    <t>USD</t>
  </si>
  <si>
    <t>FF</t>
  </si>
  <si>
    <t>DM</t>
  </si>
  <si>
    <t>GBP</t>
  </si>
  <si>
    <t>BẢNG ĐƠN GIÁ</t>
  </si>
  <si>
    <t xml:space="preserve">Mã hàng </t>
  </si>
  <si>
    <t>Tên Hàng</t>
  </si>
  <si>
    <t>Vàng 99%</t>
  </si>
  <si>
    <t>Vàng 97%</t>
  </si>
  <si>
    <t>Đô La Mỹ</t>
  </si>
  <si>
    <t>Bảng Anh</t>
  </si>
  <si>
    <t>Mác Đức</t>
  </si>
  <si>
    <t>Frane Pháp</t>
  </si>
  <si>
    <t>bán</t>
  </si>
  <si>
    <t>Lượng</t>
  </si>
  <si>
    <t>Mặt hàng</t>
  </si>
  <si>
    <t>VÀNG</t>
  </si>
  <si>
    <t>NGOẠI TÊ</t>
  </si>
  <si>
    <t xml:space="preserve">BÁO CÁO XUẤT NHẬP </t>
  </si>
  <si>
    <t>HĐ Xuất Nhập</t>
  </si>
  <si>
    <t>Ngày ĐK</t>
  </si>
  <si>
    <t>Phương Tiện</t>
  </si>
  <si>
    <t>Hệ Số Giá</t>
  </si>
  <si>
    <t>Thành Tiền</t>
  </si>
  <si>
    <t>Phi ĐK</t>
  </si>
  <si>
    <t>Tổng Cộng</t>
  </si>
  <si>
    <t>1F11500N</t>
  </si>
  <si>
    <t>2F30560X</t>
  </si>
  <si>
    <t>3F01000N</t>
  </si>
  <si>
    <t>1F41200N</t>
  </si>
  <si>
    <t>3F22400X</t>
  </si>
  <si>
    <t>2F04200N</t>
  </si>
  <si>
    <t>Bảng 1: Tên Hàng và Đơn Giá</t>
  </si>
  <si>
    <t>Đơn giá Nhập</t>
  </si>
  <si>
    <t>Đơn giá xuất</t>
  </si>
  <si>
    <t>F1</t>
  </si>
  <si>
    <t>F2</t>
  </si>
  <si>
    <t>F3</t>
  </si>
  <si>
    <t>F4</t>
  </si>
  <si>
    <t>Hàng A</t>
  </si>
  <si>
    <t>Hàng B</t>
  </si>
  <si>
    <t>Hàng C</t>
  </si>
  <si>
    <t>Hàng D</t>
  </si>
  <si>
    <t>Bảng 2: Phương tiện vận chuyển</t>
  </si>
  <si>
    <t>Lọai</t>
  </si>
  <si>
    <t>Xe Tải</t>
  </si>
  <si>
    <t>Xe Lửa</t>
  </si>
  <si>
    <t>Tàu Thủy</t>
  </si>
  <si>
    <t>Bảng 3: Thống kê tổng cộng</t>
  </si>
  <si>
    <t>Phương tiện</t>
  </si>
  <si>
    <t>Xe tải</t>
  </si>
  <si>
    <t>Xe lửa</t>
  </si>
  <si>
    <t>Hàng ĐB</t>
  </si>
  <si>
    <t>BÁO CÁO DOANH THU</t>
  </si>
  <si>
    <t>Mã nhập</t>
  </si>
  <si>
    <t>Ngày nhập</t>
  </si>
  <si>
    <t>Đơn giá
(USD)</t>
  </si>
  <si>
    <t>Thuế</t>
  </si>
  <si>
    <t>KEYMS</t>
  </si>
  <si>
    <t>MOUSS</t>
  </si>
  <si>
    <t>HDDSS</t>
  </si>
  <si>
    <t>CPUMS</t>
  </si>
  <si>
    <t>MONSS</t>
  </si>
  <si>
    <t>HDDMS</t>
  </si>
  <si>
    <t>Bảng tên hàng và đơn giá</t>
  </si>
  <si>
    <t>Đơn giá (USD)</t>
  </si>
  <si>
    <t>SS</t>
  </si>
  <si>
    <t>MS</t>
  </si>
  <si>
    <t>MON</t>
  </si>
  <si>
    <t>CPU</t>
  </si>
  <si>
    <t>MOU</t>
  </si>
  <si>
    <t>HDD</t>
  </si>
  <si>
    <t>KEY</t>
  </si>
  <si>
    <t>Màn hình</t>
  </si>
  <si>
    <t>Mouse</t>
  </si>
  <si>
    <t>Đĩa cứng</t>
  </si>
  <si>
    <t>Bàn phím</t>
  </si>
  <si>
    <t>Bảng thống kê tổng thành tiền</t>
  </si>
  <si>
    <t>Tổng thành tiền
nhập trong tháng 6</t>
  </si>
  <si>
    <t>Nhà sản
 xuất</t>
  </si>
  <si>
    <t>BẢNG KÊ BÁN HÀNG QUÍ 1 NĂM 2016</t>
  </si>
  <si>
    <t>MÃ HÀNG</t>
  </si>
  <si>
    <t>TÊN HÀNG</t>
  </si>
  <si>
    <t>ĐƠN GIÁ</t>
  </si>
  <si>
    <t>SỐ LƯỢNG</t>
  </si>
  <si>
    <t>% THUẾ</t>
  </si>
  <si>
    <t>DOANH THU</t>
  </si>
  <si>
    <t>T1A</t>
  </si>
  <si>
    <t>M1B</t>
  </si>
  <si>
    <t>N1B</t>
  </si>
  <si>
    <t>T2A</t>
  </si>
  <si>
    <t>M2B</t>
  </si>
  <si>
    <t>N2A</t>
  </si>
  <si>
    <t>T2B</t>
  </si>
  <si>
    <t>T3B</t>
  </si>
  <si>
    <t>M3A</t>
  </si>
  <si>
    <t>BẢNG TÊN VÀ GIÁ HÀNG</t>
  </si>
  <si>
    <t>MÃ</t>
  </si>
  <si>
    <t>T</t>
  </si>
  <si>
    <t>N</t>
  </si>
  <si>
    <t>Tôm</t>
  </si>
  <si>
    <t>Mực</t>
  </si>
  <si>
    <t>Nghêu</t>
  </si>
  <si>
    <t>GIÁ</t>
  </si>
  <si>
    <t>TÊN
 HÀNG</t>
  </si>
  <si>
    <t>Tổng doanh thu</t>
  </si>
  <si>
    <t xml:space="preserve">Tôm </t>
  </si>
  <si>
    <t>BẢNG % THUẾ</t>
  </si>
  <si>
    <t>BẢNG THEO DÕI HÀNG HÓA</t>
  </si>
  <si>
    <t>Mã HĐ</t>
  </si>
  <si>
    <t>Tên Chủ Hàng</t>
  </si>
  <si>
    <t>Loại Hàng</t>
  </si>
  <si>
    <t>Giá Lô</t>
  </si>
  <si>
    <t>Giá Rời</t>
  </si>
  <si>
    <t>Số Lượng</t>
  </si>
  <si>
    <t>Số Lô Hàng</t>
  </si>
  <si>
    <t>Số Hàng Rời</t>
  </si>
  <si>
    <t>Tiền Cọc</t>
  </si>
  <si>
    <t>ĐT1X</t>
  </si>
  <si>
    <t>GD2N</t>
  </si>
  <si>
    <t>ĐT2N</t>
  </si>
  <si>
    <t>VT3X</t>
  </si>
  <si>
    <t>CK1N</t>
  </si>
  <si>
    <t>VT1N</t>
  </si>
  <si>
    <t>GD3X</t>
  </si>
  <si>
    <t>CK2N</t>
  </si>
  <si>
    <t>ĐT3X</t>
  </si>
  <si>
    <t>Mai</t>
  </si>
  <si>
    <t>Hoa</t>
  </si>
  <si>
    <t>Trúc</t>
  </si>
  <si>
    <t>Thanh</t>
  </si>
  <si>
    <t>Phương</t>
  </si>
  <si>
    <t>An</t>
  </si>
  <si>
    <t>Châu</t>
  </si>
  <si>
    <t>BẢNG TÊN HÀNG VÀ ĐƠN GIÁ</t>
  </si>
  <si>
    <t>Giá lô</t>
  </si>
  <si>
    <t>Giá rời</t>
  </si>
  <si>
    <t>ĐT</t>
  </si>
  <si>
    <t>GD</t>
  </si>
  <si>
    <t>VT</t>
  </si>
  <si>
    <t>CK</t>
  </si>
  <si>
    <t>Điện tử</t>
  </si>
  <si>
    <t>Gia dụng</t>
  </si>
  <si>
    <t>Vi tính</t>
  </si>
  <si>
    <t>Cơ Khí</t>
  </si>
  <si>
    <t>BẢNG TỈ LỆ TIỀN CỌC</t>
  </si>
  <si>
    <t>Đợt nhập</t>
  </si>
  <si>
    <t>Tỉ lệ tiền cọc</t>
  </si>
  <si>
    <t>Tổng thành tiền</t>
  </si>
  <si>
    <t>Cơ khí</t>
  </si>
  <si>
    <t>Xuất</t>
  </si>
  <si>
    <t>Nhập</t>
  </si>
  <si>
    <t>Mã sách</t>
  </si>
  <si>
    <t>Ngày</t>
  </si>
  <si>
    <t>Tên Sách</t>
  </si>
  <si>
    <t>Nhà XB</t>
  </si>
  <si>
    <t>Loại</t>
  </si>
  <si>
    <t>T-KD-1031</t>
  </si>
  <si>
    <t>T-KD-2643</t>
  </si>
  <si>
    <t>M-KD-1278</t>
  </si>
  <si>
    <t>T-GD-2211</t>
  </si>
  <si>
    <t>T-TR-1038</t>
  </si>
  <si>
    <t>T-GD-2828</t>
  </si>
  <si>
    <t>M-GD-1598</t>
  </si>
  <si>
    <t>T-GD-2878</t>
  </si>
  <si>
    <t>M-TR-2266</t>
  </si>
  <si>
    <t>Tỷ Giá</t>
  </si>
  <si>
    <t>Bảng Đơn giá</t>
  </si>
  <si>
    <t>TR</t>
  </si>
  <si>
    <t>KD</t>
  </si>
  <si>
    <t>In Màu</t>
  </si>
  <si>
    <t>Không màu</t>
  </si>
  <si>
    <t>Nhà XB Trẻ</t>
  </si>
  <si>
    <t>Nhà XB Kim Đồng</t>
  </si>
  <si>
    <t>Nhà XB Giáo Dục</t>
  </si>
  <si>
    <t>60 usd</t>
  </si>
  <si>
    <t>63 usd</t>
  </si>
  <si>
    <t>55 usd</t>
  </si>
  <si>
    <t>53 usd</t>
  </si>
  <si>
    <t>52 usd</t>
  </si>
  <si>
    <t>Không Màu</t>
  </si>
  <si>
    <t>1278</t>
  </si>
  <si>
    <t>1038</t>
  </si>
  <si>
    <t>1598</t>
  </si>
  <si>
    <t>2266</t>
  </si>
  <si>
    <t>DOANH THU BÁN HÀNG</t>
  </si>
  <si>
    <t>Ngày mua</t>
  </si>
  <si>
    <t>GT012</t>
  </si>
  <si>
    <t>GT022</t>
  </si>
  <si>
    <t>KT032</t>
  </si>
  <si>
    <t>TL101</t>
  </si>
  <si>
    <t>KT041</t>
  </si>
  <si>
    <t>SK072</t>
  </si>
  <si>
    <t>Bảng 1: Dữ liệu chính</t>
  </si>
  <si>
    <t>Bảng 3: Thuế suất</t>
  </si>
  <si>
    <t>Thuết suất</t>
  </si>
  <si>
    <t>Diễn giải</t>
  </si>
  <si>
    <t>Từ tháng 1 đến tháng 3</t>
  </si>
  <si>
    <t>Từ tháng 4 đến tháng 6</t>
  </si>
  <si>
    <t>Từ tháng 7 đến tháng 9</t>
  </si>
  <si>
    <t>Từ tháng 10 đến tháng 12</t>
  </si>
  <si>
    <t>Bảng 2: Tên hàng, đơn giá</t>
  </si>
  <si>
    <t>Đơn giá/met</t>
  </si>
  <si>
    <t>Loai 1</t>
  </si>
  <si>
    <t>GT</t>
  </si>
  <si>
    <t>KT</t>
  </si>
  <si>
    <t>SK</t>
  </si>
  <si>
    <t>TL</t>
  </si>
  <si>
    <t>Gấm Thượng Hải</t>
  </si>
  <si>
    <t>Vải Kate</t>
  </si>
  <si>
    <t>Vải Silk</t>
  </si>
  <si>
    <t>Vải Tole</t>
  </si>
  <si>
    <t>Bảng 4: Thống kê</t>
  </si>
  <si>
    <t>Tổng tiền</t>
  </si>
  <si>
    <t>Mã bưu kiện</t>
  </si>
  <si>
    <t>Trọng lượng (gam)</t>
  </si>
  <si>
    <t>01SIN</t>
  </si>
  <si>
    <t>02AUE</t>
  </si>
  <si>
    <t>01SIE</t>
  </si>
  <si>
    <t>02USN</t>
  </si>
  <si>
    <t>01USE</t>
  </si>
  <si>
    <t>02AUN</t>
  </si>
  <si>
    <t xml:space="preserve">Bảng 2: </t>
  </si>
  <si>
    <t>Mã nước</t>
  </si>
  <si>
    <t>Giá theo phương tiện</t>
  </si>
  <si>
    <t>US</t>
  </si>
  <si>
    <t>AU</t>
  </si>
  <si>
    <t>SI</t>
  </si>
  <si>
    <t>USA</t>
  </si>
  <si>
    <t>Australia</t>
  </si>
  <si>
    <t>Bình thường</t>
  </si>
  <si>
    <t>Nhanh</t>
  </si>
  <si>
    <t>Máy bay</t>
  </si>
  <si>
    <t>Tàu thủy</t>
  </si>
  <si>
    <t>Mã phương tiện</t>
  </si>
  <si>
    <t>Tên phương tiện</t>
  </si>
  <si>
    <t>Bảng 3:</t>
  </si>
  <si>
    <r>
      <rPr>
        <b/>
        <sz val="12"/>
        <color theme="1"/>
        <rFont val="Times New Roman"/>
        <family val="1"/>
      </rPr>
      <t>Bảng 1:</t>
    </r>
    <r>
      <rPr>
        <sz val="12"/>
        <color theme="1"/>
        <rFont val="Times New Roman"/>
        <family val="2"/>
      </rPr>
      <t xml:space="preserve"> </t>
    </r>
    <r>
      <rPr>
        <b/>
        <sz val="12"/>
        <color theme="1"/>
        <rFont val="Times New Roman"/>
        <family val="1"/>
      </rPr>
      <t>CƯỚC PHÍ BƯU KIỆN</t>
    </r>
  </si>
  <si>
    <r>
      <rPr>
        <b/>
        <sz val="12"/>
        <color theme="1"/>
        <rFont val="Times New Roman"/>
        <family val="1"/>
      </rPr>
      <t>Bảng 4:</t>
    </r>
    <r>
      <rPr>
        <sz val="12"/>
        <color theme="1"/>
        <rFont val="Times New Roman"/>
        <family val="2"/>
      </rPr>
      <t xml:space="preserve"> Thống kê doanh thu các hình thức gửi</t>
    </r>
  </si>
  <si>
    <t>Nơi đến</t>
  </si>
  <si>
    <t>Hình thức</t>
  </si>
  <si>
    <t>Giá cước</t>
  </si>
  <si>
    <t>Nhà Cung Cấp</t>
  </si>
  <si>
    <t>Ngày Bán</t>
  </si>
  <si>
    <t>Khuyến Mãi</t>
  </si>
  <si>
    <t>SMVS</t>
  </si>
  <si>
    <t>SMVL</t>
  </si>
  <si>
    <t>SMBS</t>
  </si>
  <si>
    <t>DDVM</t>
  </si>
  <si>
    <t>QTBM</t>
  </si>
  <si>
    <t>QTBS</t>
  </si>
  <si>
    <t>SMVM</t>
  </si>
  <si>
    <t>DDBS</t>
  </si>
  <si>
    <t>Đơn Giá Việt Tiến</t>
  </si>
  <si>
    <t>Đơn Giá Nhà Bè</t>
  </si>
  <si>
    <t>SM</t>
  </si>
  <si>
    <t>QT</t>
  </si>
  <si>
    <t>DD</t>
  </si>
  <si>
    <t>Áo Sơ Mi</t>
  </si>
  <si>
    <t>Quần Tây</t>
  </si>
  <si>
    <t>Đầm Dài</t>
  </si>
  <si>
    <t>Bảng 3</t>
  </si>
  <si>
    <t>Mã Nhà Cung Cấp</t>
  </si>
  <si>
    <t>V</t>
  </si>
  <si>
    <t>Tên Nhà Cung Cấp</t>
  </si>
  <si>
    <t>Nhà Bè</t>
  </si>
  <si>
    <t>Việt Tiến</t>
  </si>
  <si>
    <t>Bảng 4</t>
  </si>
  <si>
    <t>Size S</t>
  </si>
  <si>
    <t>Size M</t>
  </si>
  <si>
    <t>BẢNG THỐNG KÊ
 TỔNG THÀNH TIỀN</t>
  </si>
  <si>
    <t>`</t>
  </si>
  <si>
    <t>Giao Hàng</t>
  </si>
  <si>
    <t>Miễn Phí</t>
  </si>
  <si>
    <t>Tính Phí</t>
  </si>
  <si>
    <t>BẢNG NHẬP XUẤT HÀNG</t>
  </si>
  <si>
    <t>MASP</t>
  </si>
  <si>
    <t>Ngày Nhập/Xuất</t>
  </si>
  <si>
    <t>01BD-N</t>
  </si>
  <si>
    <t>02DĐ-X</t>
  </si>
  <si>
    <t>01CT-N</t>
  </si>
  <si>
    <t>02CD-X</t>
  </si>
  <si>
    <t>02BD-X</t>
  </si>
  <si>
    <t>01CT-X</t>
  </si>
  <si>
    <t>01DĐ-N</t>
  </si>
  <si>
    <t>Bảng mặt hàng và đơn giá</t>
  </si>
  <si>
    <t>Tên Sản Phẩm</t>
  </si>
  <si>
    <t>Đơn Giá</t>
  </si>
  <si>
    <t>CT</t>
  </si>
  <si>
    <t>CD</t>
  </si>
  <si>
    <t>BD</t>
  </si>
  <si>
    <t>DĐ</t>
  </si>
  <si>
    <t>Công tắc</t>
  </si>
  <si>
    <t>Cầu dao</t>
  </si>
  <si>
    <t>Bóng đèn</t>
  </si>
  <si>
    <t>Dây điện</t>
  </si>
  <si>
    <t>Giảm Giá</t>
  </si>
  <si>
    <t>Trị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</si>
</sst>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\ &quot;đồng&quot;"/>
    <numFmt numFmtId="165" formatCode="0#"/>
    <numFmt numFmtId="166" formatCode="00#"/>
    <numFmt numFmtId="167" formatCode="#,##0.0\ &quot;đồng&quot;"/>
    <numFmt numFmtId="168" formatCode="#,##0.0"/>
    <numFmt numFmtId="169" formatCode="#,##0\ &quot;USD&quot;"/>
    <numFmt numFmtId="170" formatCode="#,###\ &quot;VNĐ&quot;"/>
    <numFmt numFmtId="171" formatCode="#,###\ &quot;bộ&quot;"/>
    <numFmt numFmtId="172" formatCode="#,##0\ &quot;VND&quot;"/>
  </numFmts>
  <fonts count="8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imes New Roman"/>
      <family val="2"/>
    </font>
    <font>
      <b/>
      <sz val="13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double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0" fillId="0" borderId="3" xfId="0" applyNumberFormat="1" applyBorder="1"/>
    <xf numFmtId="3" fontId="0" fillId="0" borderId="4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164" fontId="0" fillId="0" borderId="0" xfId="0" applyNumberFormat="1"/>
    <xf numFmtId="0" fontId="3" fillId="0" borderId="0" xfId="0" applyFont="1"/>
    <xf numFmtId="14" fontId="0" fillId="0" borderId="3" xfId="0" applyNumberFormat="1" applyBorder="1"/>
    <xf numFmtId="14" fontId="0" fillId="0" borderId="4" xfId="0" applyNumberFormat="1" applyBorder="1"/>
    <xf numFmtId="0" fontId="1" fillId="0" borderId="1" xfId="0" applyFont="1" applyBorder="1" applyAlignment="1">
      <alignment horizontal="center" vertical="center"/>
    </xf>
    <xf numFmtId="0" fontId="0" fillId="0" borderId="2" xfId="0" applyBorder="1"/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0" fillId="0" borderId="2" xfId="0" applyNumberFormat="1" applyBorder="1"/>
    <xf numFmtId="0" fontId="0" fillId="0" borderId="1" xfId="0" applyBorder="1"/>
    <xf numFmtId="14" fontId="0" fillId="0" borderId="1" xfId="0" applyNumberFormat="1" applyBorder="1"/>
    <xf numFmtId="3" fontId="0" fillId="0" borderId="1" xfId="0" applyNumberFormat="1" applyBorder="1"/>
    <xf numFmtId="3" fontId="0" fillId="0" borderId="0" xfId="0" applyNumberFormat="1"/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5" fillId="0" borderId="3" xfId="0" applyFont="1" applyBorder="1"/>
    <xf numFmtId="14" fontId="5" fillId="0" borderId="3" xfId="0" applyNumberFormat="1" applyFont="1" applyBorder="1"/>
    <xf numFmtId="0" fontId="5" fillId="0" borderId="1" xfId="0" applyFont="1" applyBorder="1"/>
    <xf numFmtId="0" fontId="4" fillId="0" borderId="0" xfId="0" applyFont="1"/>
    <xf numFmtId="0" fontId="4" fillId="4" borderId="1" xfId="0" applyFont="1" applyFill="1" applyBorder="1"/>
    <xf numFmtId="0" fontId="4" fillId="4" borderId="2" xfId="0" applyFont="1" applyFill="1" applyBorder="1"/>
    <xf numFmtId="0" fontId="5" fillId="0" borderId="2" xfId="0" applyFont="1" applyBorder="1"/>
    <xf numFmtId="0" fontId="4" fillId="4" borderId="3" xfId="0" applyFont="1" applyFill="1" applyBorder="1"/>
    <xf numFmtId="0" fontId="4" fillId="4" borderId="4" xfId="0" applyFont="1" applyFill="1" applyBorder="1"/>
    <xf numFmtId="0" fontId="5" fillId="0" borderId="4" xfId="0" applyFont="1" applyBorder="1"/>
    <xf numFmtId="49" fontId="5" fillId="0" borderId="3" xfId="0" applyNumberFormat="1" applyFont="1" applyBorder="1"/>
    <xf numFmtId="165" fontId="5" fillId="0" borderId="3" xfId="0" applyNumberFormat="1" applyFont="1" applyBorder="1"/>
    <xf numFmtId="0" fontId="5" fillId="0" borderId="0" xfId="0" applyFont="1" applyBorder="1"/>
    <xf numFmtId="49" fontId="5" fillId="0" borderId="3" xfId="0" quotePrefix="1" applyNumberFormat="1" applyFont="1" applyBorder="1"/>
    <xf numFmtId="49" fontId="5" fillId="0" borderId="4" xfId="0" quotePrefix="1" applyNumberFormat="1" applyFont="1" applyBorder="1"/>
    <xf numFmtId="3" fontId="5" fillId="0" borderId="3" xfId="0" applyNumberFormat="1" applyFont="1" applyBorder="1"/>
    <xf numFmtId="3" fontId="5" fillId="0" borderId="4" xfId="0" applyNumberFormat="1" applyFont="1" applyBorder="1"/>
    <xf numFmtId="3" fontId="5" fillId="0" borderId="1" xfId="0" applyNumberFormat="1" applyFont="1" applyBorder="1"/>
    <xf numFmtId="0" fontId="0" fillId="0" borderId="1" xfId="0" applyBorder="1" applyAlignment="1">
      <alignment horizontal="center" vertical="center"/>
    </xf>
    <xf numFmtId="166" fontId="0" fillId="0" borderId="3" xfId="0" applyNumberFormat="1" applyBorder="1"/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3" fontId="0" fillId="0" borderId="3" xfId="0" applyNumberForma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2" borderId="1" xfId="0" applyFill="1" applyBorder="1" applyAlignment="1">
      <alignment horizontal="center" vertical="center"/>
    </xf>
    <xf numFmtId="166" fontId="0" fillId="0" borderId="4" xfId="0" applyNumberForma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9" fontId="0" fillId="0" borderId="10" xfId="0" applyNumberFormat="1" applyBorder="1"/>
    <xf numFmtId="0" fontId="0" fillId="0" borderId="8" xfId="0" applyBorder="1"/>
    <xf numFmtId="3" fontId="0" fillId="0" borderId="8" xfId="0" applyNumberFormat="1" applyBorder="1"/>
    <xf numFmtId="0" fontId="4" fillId="2" borderId="1" xfId="0" applyFont="1" applyFill="1" applyBorder="1"/>
    <xf numFmtId="14" fontId="5" fillId="0" borderId="4" xfId="0" applyNumberFormat="1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5" xfId="0" applyFont="1" applyBorder="1"/>
    <xf numFmtId="14" fontId="5" fillId="0" borderId="0" xfId="0" applyNumberFormat="1" applyFont="1"/>
    <xf numFmtId="3" fontId="5" fillId="0" borderId="0" xfId="0" applyNumberFormat="1" applyFont="1"/>
    <xf numFmtId="167" fontId="0" fillId="0" borderId="3" xfId="0" applyNumberFormat="1" applyBorder="1"/>
    <xf numFmtId="167" fontId="0" fillId="0" borderId="4" xfId="0" applyNumberFormat="1" applyBorder="1"/>
    <xf numFmtId="0" fontId="0" fillId="0" borderId="16" xfId="0" applyBorder="1"/>
    <xf numFmtId="0" fontId="0" fillId="0" borderId="19" xfId="0" applyBorder="1"/>
    <xf numFmtId="0" fontId="0" fillId="0" borderId="21" xfId="0" applyBorder="1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8" fontId="0" fillId="0" borderId="8" xfId="0" applyNumberFormat="1" applyBorder="1"/>
    <xf numFmtId="168" fontId="0" fillId="0" borderId="20" xfId="0" applyNumberFormat="1" applyBorder="1"/>
    <xf numFmtId="168" fontId="0" fillId="0" borderId="22" xfId="0" applyNumberFormat="1" applyBorder="1"/>
    <xf numFmtId="168" fontId="0" fillId="0" borderId="23" xfId="0" applyNumberFormat="1" applyBorder="1"/>
    <xf numFmtId="167" fontId="0" fillId="0" borderId="0" xfId="0" applyNumberFormat="1"/>
    <xf numFmtId="0" fontId="1" fillId="0" borderId="16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1" fillId="0" borderId="21" xfId="0" applyFont="1" applyBorder="1" applyAlignment="1">
      <alignment horizontal="center" vertical="center" wrapText="1"/>
    </xf>
    <xf numFmtId="0" fontId="0" fillId="0" borderId="22" xfId="0" applyBorder="1"/>
    <xf numFmtId="0" fontId="0" fillId="0" borderId="23" xfId="0" applyBorder="1"/>
    <xf numFmtId="0" fontId="1" fillId="0" borderId="19" xfId="0" applyFont="1" applyBorder="1" applyAlignment="1">
      <alignment horizontal="center" vertical="center" wrapText="1"/>
    </xf>
    <xf numFmtId="0" fontId="0" fillId="0" borderId="20" xfId="0" applyBorder="1"/>
    <xf numFmtId="3" fontId="0" fillId="0" borderId="22" xfId="0" applyNumberForma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5" fillId="0" borderId="11" xfId="0" applyFont="1" applyBorder="1" applyAlignment="1"/>
    <xf numFmtId="0" fontId="5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169" fontId="5" fillId="0" borderId="3" xfId="0" applyNumberFormat="1" applyFont="1" applyBorder="1"/>
    <xf numFmtId="169" fontId="5" fillId="0" borderId="4" xfId="0" applyNumberFormat="1" applyFont="1" applyBorder="1"/>
    <xf numFmtId="3" fontId="5" fillId="0" borderId="3" xfId="0" applyNumberFormat="1" applyFont="1" applyBorder="1" applyAlignment="1">
      <alignment vertical="center"/>
    </xf>
    <xf numFmtId="169" fontId="5" fillId="0" borderId="0" xfId="0" applyNumberFormat="1" applyFont="1"/>
    <xf numFmtId="0" fontId="4" fillId="2" borderId="1" xfId="0" applyFont="1" applyFill="1" applyBorder="1" applyAlignment="1">
      <alignment horizontal="center" vertical="center" textRotation="180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/>
    </xf>
    <xf numFmtId="0" fontId="4" fillId="0" borderId="0" xfId="0" applyFont="1" applyAlignment="1"/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0" fontId="5" fillId="0" borderId="3" xfId="0" applyNumberFormat="1" applyFont="1" applyBorder="1"/>
    <xf numFmtId="0" fontId="5" fillId="3" borderId="4" xfId="0" applyFont="1" applyFill="1" applyBorder="1"/>
    <xf numFmtId="10" fontId="5" fillId="0" borderId="4" xfId="0" applyNumberFormat="1" applyFont="1" applyBorder="1"/>
    <xf numFmtId="9" fontId="5" fillId="0" borderId="4" xfId="0" applyNumberFormat="1" applyFont="1" applyBorder="1"/>
    <xf numFmtId="166" fontId="5" fillId="0" borderId="3" xfId="0" applyNumberFormat="1" applyFont="1" applyBorder="1"/>
    <xf numFmtId="166" fontId="5" fillId="0" borderId="4" xfId="0" applyNumberFormat="1" applyFont="1" applyBorder="1"/>
    <xf numFmtId="170" fontId="5" fillId="0" borderId="3" xfId="0" applyNumberFormat="1" applyFont="1" applyBorder="1"/>
    <xf numFmtId="170" fontId="5" fillId="0" borderId="4" xfId="0" applyNumberFormat="1" applyFont="1" applyBorder="1"/>
    <xf numFmtId="3" fontId="5" fillId="0" borderId="13" xfId="0" applyNumberFormat="1" applyFont="1" applyBorder="1"/>
    <xf numFmtId="0" fontId="5" fillId="3" borderId="13" xfId="0" applyFont="1" applyFill="1" applyBorder="1"/>
    <xf numFmtId="0" fontId="4" fillId="2" borderId="13" xfId="0" applyFont="1" applyFill="1" applyBorder="1" applyAlignment="1">
      <alignment horizontal="center" vertical="center"/>
    </xf>
    <xf numFmtId="9" fontId="5" fillId="0" borderId="13" xfId="0" applyNumberFormat="1" applyFont="1" applyBorder="1"/>
    <xf numFmtId="0" fontId="4" fillId="2" borderId="14" xfId="0" applyFont="1" applyFill="1" applyBorder="1" applyAlignment="1">
      <alignment horizontal="center" vertical="center"/>
    </xf>
    <xf numFmtId="10" fontId="5" fillId="0" borderId="14" xfId="0" applyNumberFormat="1" applyFont="1" applyBorder="1"/>
    <xf numFmtId="0" fontId="4" fillId="2" borderId="15" xfId="0" applyFont="1" applyFill="1" applyBorder="1" applyAlignment="1">
      <alignment horizontal="center" vertical="center"/>
    </xf>
    <xf numFmtId="10" fontId="5" fillId="0" borderId="15" xfId="0" applyNumberFormat="1" applyFont="1" applyBorder="1"/>
    <xf numFmtId="9" fontId="5" fillId="0" borderId="15" xfId="0" applyNumberFormat="1" applyFont="1" applyBorder="1"/>
    <xf numFmtId="10" fontId="5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/>
    <xf numFmtId="4" fontId="5" fillId="0" borderId="4" xfId="0" applyNumberFormat="1" applyFont="1" applyBorder="1"/>
    <xf numFmtId="4" fontId="5" fillId="0" borderId="0" xfId="0" applyNumberFormat="1" applyFont="1"/>
    <xf numFmtId="3" fontId="5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2" borderId="0" xfId="0" applyFont="1" applyFill="1"/>
    <xf numFmtId="0" fontId="6" fillId="0" borderId="34" xfId="0" applyFont="1" applyBorder="1"/>
    <xf numFmtId="0" fontId="6" fillId="0" borderId="35" xfId="0" applyFont="1" applyBorder="1"/>
    <xf numFmtId="0" fontId="6" fillId="0" borderId="36" xfId="0" applyFont="1" applyBorder="1"/>
    <xf numFmtId="0" fontId="6" fillId="0" borderId="29" xfId="0" applyFont="1" applyBorder="1"/>
    <xf numFmtId="14" fontId="6" fillId="0" borderId="3" xfId="0" applyNumberFormat="1" applyFont="1" applyBorder="1"/>
    <xf numFmtId="0" fontId="6" fillId="0" borderId="3" xfId="0" applyFont="1" applyBorder="1"/>
    <xf numFmtId="0" fontId="6" fillId="0" borderId="31" xfId="0" applyFont="1" applyBorder="1"/>
    <xf numFmtId="14" fontId="6" fillId="0" borderId="32" xfId="0" applyNumberFormat="1" applyFont="1" applyBorder="1"/>
    <xf numFmtId="0" fontId="6" fillId="0" borderId="32" xfId="0" applyFont="1" applyBorder="1"/>
    <xf numFmtId="0" fontId="6" fillId="0" borderId="37" xfId="0" applyFont="1" applyBorder="1"/>
    <xf numFmtId="0" fontId="6" fillId="0" borderId="38" xfId="0" applyFont="1" applyBorder="1"/>
    <xf numFmtId="0" fontId="6" fillId="0" borderId="39" xfId="0" applyFont="1" applyBorder="1"/>
    <xf numFmtId="0" fontId="6" fillId="0" borderId="40" xfId="0" applyFont="1" applyBorder="1"/>
    <xf numFmtId="0" fontId="6" fillId="0" borderId="14" xfId="0" applyFont="1" applyBorder="1"/>
    <xf numFmtId="0" fontId="6" fillId="0" borderId="41" xfId="0" applyFont="1" applyBorder="1"/>
    <xf numFmtId="0" fontId="6" fillId="0" borderId="42" xfId="0" applyFont="1" applyBorder="1"/>
    <xf numFmtId="0" fontId="6" fillId="0" borderId="43" xfId="0" applyFont="1" applyBorder="1"/>
    <xf numFmtId="0" fontId="6" fillId="0" borderId="44" xfId="0" applyFont="1" applyBorder="1"/>
    <xf numFmtId="3" fontId="6" fillId="0" borderId="30" xfId="0" applyNumberFormat="1" applyFont="1" applyBorder="1"/>
    <xf numFmtId="3" fontId="6" fillId="0" borderId="33" xfId="0" applyNumberFormat="1" applyFont="1" applyBorder="1"/>
    <xf numFmtId="3" fontId="6" fillId="0" borderId="0" xfId="0" applyNumberFormat="1" applyFont="1"/>
    <xf numFmtId="171" fontId="6" fillId="0" borderId="3" xfId="0" applyNumberFormat="1" applyFont="1" applyBorder="1"/>
    <xf numFmtId="171" fontId="6" fillId="0" borderId="32" xfId="0" applyNumberFormat="1" applyFont="1" applyBorder="1"/>
    <xf numFmtId="172" fontId="6" fillId="0" borderId="30" xfId="0" applyNumberFormat="1" applyFont="1" applyBorder="1"/>
    <xf numFmtId="172" fontId="6" fillId="0" borderId="33" xfId="0" applyNumberFormat="1" applyFont="1" applyBorder="1"/>
    <xf numFmtId="49" fontId="6" fillId="0" borderId="3" xfId="0" applyNumberFormat="1" applyFont="1" applyBorder="1"/>
    <xf numFmtId="49" fontId="6" fillId="0" borderId="32" xfId="0" applyNumberFormat="1" applyFont="1" applyBorder="1"/>
    <xf numFmtId="10" fontId="0" fillId="0" borderId="0" xfId="0" applyNumberFormat="1"/>
    <xf numFmtId="0" fontId="0" fillId="0" borderId="1" xfId="0" applyBorder="1" applyAlignment="1">
      <alignment horizontal="center"/>
    </xf>
    <xf numFmtId="10" fontId="0" fillId="0" borderId="3" xfId="0" applyNumberFormat="1" applyBorder="1"/>
    <xf numFmtId="10" fontId="0" fillId="0" borderId="4" xfId="0" applyNumberFormat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8" xfId="0" applyFont="1" applyFill="1" applyBorder="1" applyAlignment="1">
      <alignment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165" fontId="0" fillId="0" borderId="13" xfId="0" applyNumberFormat="1" applyBorder="1"/>
    <xf numFmtId="0" fontId="0" fillId="0" borderId="0" xfId="0" applyBorder="1"/>
    <xf numFmtId="165" fontId="0" fillId="0" borderId="0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right" vertical="center" wrapText="1"/>
    </xf>
    <xf numFmtId="3" fontId="6" fillId="0" borderId="4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6" fillId="0" borderId="50" xfId="0" applyFont="1" applyBorder="1"/>
    <xf numFmtId="0" fontId="6" fillId="0" borderId="2" xfId="0" applyFont="1" applyBorder="1"/>
    <xf numFmtId="14" fontId="6" fillId="0" borderId="2" xfId="0" applyNumberFormat="1" applyFont="1" applyBorder="1"/>
    <xf numFmtId="0" fontId="6" fillId="0" borderId="30" xfId="0" applyFont="1" applyBorder="1"/>
    <xf numFmtId="0" fontId="6" fillId="0" borderId="33" xfId="0" applyFont="1" applyBorder="1"/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6" fillId="0" borderId="45" xfId="0" applyFont="1" applyBorder="1"/>
    <xf numFmtId="0" fontId="6" fillId="0" borderId="28" xfId="0" applyFont="1" applyBorder="1"/>
    <xf numFmtId="0" fontId="6" fillId="0" borderId="52" xfId="0" applyFont="1" applyBorder="1"/>
    <xf numFmtId="0" fontId="6" fillId="0" borderId="3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Bai2_trang64!$G$12</c:f>
              <c:strCache>
                <c:ptCount val="1"/>
                <c:pt idx="0">
                  <c:v>Tổng thành tiền
nhập trong tháng 6</c:v>
                </c:pt>
              </c:strCache>
            </c:strRef>
          </c:tx>
          <c:invertIfNegative val="0"/>
          <c:cat>
            <c:strRef>
              <c:f>Bai2_trang64!$F$13:$F$15</c:f>
              <c:strCache>
                <c:ptCount val="3"/>
                <c:pt idx="0">
                  <c:v>Màn hình</c:v>
                </c:pt>
                <c:pt idx="1">
                  <c:v>Đĩa cứng</c:v>
                </c:pt>
                <c:pt idx="2">
                  <c:v>Mouse</c:v>
                </c:pt>
              </c:strCache>
            </c:strRef>
          </c:cat>
          <c:val>
            <c:numRef>
              <c:f>Bai2_trang64!$G$13:$G$15</c:f>
              <c:numCache>
                <c:formatCode>#,##0</c:formatCode>
                <c:ptCount val="3"/>
                <c:pt idx="0">
                  <c:v>85680</c:v>
                </c:pt>
                <c:pt idx="1">
                  <c:v>129540</c:v>
                </c:pt>
                <c:pt idx="2">
                  <c:v>7768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056320"/>
        <c:axId val="104057856"/>
      </c:barChart>
      <c:catAx>
        <c:axId val="1040563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4057856"/>
        <c:crosses val="autoZero"/>
        <c:auto val="1"/>
        <c:lblAlgn val="ctr"/>
        <c:lblOffset val="100"/>
        <c:noMultiLvlLbl val="0"/>
      </c:catAx>
      <c:valAx>
        <c:axId val="104057856"/>
        <c:scaling>
          <c:orientation val="minMax"/>
        </c:scaling>
        <c:delete val="0"/>
        <c:axPos val="l"/>
        <c:majorGridlines/>
        <c:numFmt formatCode="#,##0\ &quot;USD&quot;" sourceLinked="0"/>
        <c:majorTickMark val="out"/>
        <c:minorTickMark val="none"/>
        <c:tickLblPos val="nextTo"/>
        <c:crossAx val="104056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Bai3_trang66!$I$8</c:f>
              <c:strCache>
                <c:ptCount val="1"/>
                <c:pt idx="0">
                  <c:v>Tôm </c:v>
                </c:pt>
              </c:strCache>
            </c:strRef>
          </c:tx>
          <c:invertIfNegative val="0"/>
          <c:cat>
            <c:multiLvlStrRef>
              <c:f>Bai3_trang66!$J$6:$K$7</c:f>
              <c:multiLvlStrCache>
                <c:ptCount val="2"/>
                <c:lvl>
                  <c:pt idx="0">
                    <c:v>A</c:v>
                  </c:pt>
                  <c:pt idx="1">
                    <c:v>B</c:v>
                  </c:pt>
                </c:lvl>
                <c:lvl>
                  <c:pt idx="0">
                    <c:v>Tổng doanh thu</c:v>
                  </c:pt>
                </c:lvl>
              </c:multiLvlStrCache>
            </c:multiLvlStrRef>
          </c:cat>
          <c:val>
            <c:numRef>
              <c:f>Bai3_trang66!$J$8:$K$8</c:f>
              <c:numCache>
                <c:formatCode>#,##0</c:formatCode>
                <c:ptCount val="2"/>
                <c:pt idx="0">
                  <c:v>26904000</c:v>
                </c:pt>
                <c:pt idx="1">
                  <c:v>40825000</c:v>
                </c:pt>
              </c:numCache>
            </c:numRef>
          </c:val>
        </c:ser>
        <c:ser>
          <c:idx val="1"/>
          <c:order val="1"/>
          <c:tx>
            <c:strRef>
              <c:f>Bai3_trang66!$I$9</c:f>
              <c:strCache>
                <c:ptCount val="1"/>
                <c:pt idx="0">
                  <c:v>Mực</c:v>
                </c:pt>
              </c:strCache>
            </c:strRef>
          </c:tx>
          <c:invertIfNegative val="0"/>
          <c:cat>
            <c:multiLvlStrRef>
              <c:f>Bai3_trang66!$J$6:$K$7</c:f>
              <c:multiLvlStrCache>
                <c:ptCount val="2"/>
                <c:lvl>
                  <c:pt idx="0">
                    <c:v>A</c:v>
                  </c:pt>
                  <c:pt idx="1">
                    <c:v>B</c:v>
                  </c:pt>
                </c:lvl>
                <c:lvl>
                  <c:pt idx="0">
                    <c:v>Tổng doanh thu</c:v>
                  </c:pt>
                </c:lvl>
              </c:multiLvlStrCache>
            </c:multiLvlStrRef>
          </c:cat>
          <c:val>
            <c:numRef>
              <c:f>Bai3_trang66!$J$9:$K$9</c:f>
              <c:numCache>
                <c:formatCode>#,##0</c:formatCode>
                <c:ptCount val="2"/>
                <c:pt idx="0">
                  <c:v>5155000</c:v>
                </c:pt>
                <c:pt idx="1">
                  <c:v>25826900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715200"/>
        <c:axId val="103716736"/>
      </c:barChart>
      <c:catAx>
        <c:axId val="103715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03716736"/>
        <c:crosses val="autoZero"/>
        <c:auto val="1"/>
        <c:lblAlgn val="ctr"/>
        <c:lblOffset val="100"/>
        <c:noMultiLvlLbl val="0"/>
      </c:catAx>
      <c:valAx>
        <c:axId val="103716736"/>
        <c:scaling>
          <c:orientation val="minMax"/>
        </c:scaling>
        <c:delete val="0"/>
        <c:axPos val="l"/>
        <c:majorGridlines/>
        <c:numFmt formatCode="#,##0\ &quot;VNĐ&quot;" sourceLinked="0"/>
        <c:majorTickMark val="out"/>
        <c:minorTickMark val="none"/>
        <c:tickLblPos val="nextTo"/>
        <c:crossAx val="10371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Bai4_trang68!$F$19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Bai4_trang68!$G$18:$J$18</c:f>
              <c:strCache>
                <c:ptCount val="4"/>
                <c:pt idx="0">
                  <c:v>Điện tử</c:v>
                </c:pt>
                <c:pt idx="1">
                  <c:v>Gia dụng</c:v>
                </c:pt>
                <c:pt idx="2">
                  <c:v>Vi tính</c:v>
                </c:pt>
                <c:pt idx="3">
                  <c:v>Cơ khí</c:v>
                </c:pt>
              </c:strCache>
            </c:strRef>
          </c:cat>
          <c:val>
            <c:numRef>
              <c:f>Bai4_trang68!$G$19:$J$19</c:f>
              <c:numCache>
                <c:formatCode>#,##0</c:formatCode>
                <c:ptCount val="4"/>
                <c:pt idx="0">
                  <c:v>96360</c:v>
                </c:pt>
                <c:pt idx="1">
                  <c:v>36500</c:v>
                </c:pt>
                <c:pt idx="2">
                  <c:v>88360</c:v>
                </c:pt>
                <c:pt idx="3">
                  <c:v>67850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60096"/>
        <c:axId val="103861632"/>
      </c:barChart>
      <c:catAx>
        <c:axId val="103860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861632"/>
        <c:crosses val="autoZero"/>
        <c:auto val="1"/>
        <c:lblAlgn val="ctr"/>
        <c:lblOffset val="100"/>
        <c:noMultiLvlLbl val="0"/>
      </c:catAx>
      <c:valAx>
        <c:axId val="10386163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3860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Bai5_trang70!$G$14</c:f>
              <c:strCache>
                <c:ptCount val="1"/>
                <c:pt idx="0">
                  <c:v>In Màu</c:v>
                </c:pt>
              </c:strCache>
            </c:strRef>
          </c:tx>
          <c:invertIfNegative val="0"/>
          <c:cat>
            <c:strRef>
              <c:f>Bai5_trang70!$F$15:$F$17</c:f>
              <c:strCache>
                <c:ptCount val="3"/>
                <c:pt idx="0">
                  <c:v>Nhà XB Trẻ</c:v>
                </c:pt>
                <c:pt idx="1">
                  <c:v>Nhà XB Kim Đồng</c:v>
                </c:pt>
                <c:pt idx="2">
                  <c:v>Nhà XB Giáo Dục</c:v>
                </c:pt>
              </c:strCache>
            </c:strRef>
          </c:cat>
          <c:val>
            <c:numRef>
              <c:f>Bai5_trang70!$G$15:$G$17</c:f>
              <c:numCache>
                <c:formatCode>General</c:formatCode>
                <c:ptCount val="3"/>
                <c:pt idx="0">
                  <c:v>17</c:v>
                </c:pt>
                <c:pt idx="1">
                  <c:v>19</c:v>
                </c:pt>
                <c:pt idx="2">
                  <c:v>18</c:v>
                </c:pt>
              </c:numCache>
            </c:numRef>
          </c:val>
        </c:ser>
        <c:ser>
          <c:idx val="1"/>
          <c:order val="1"/>
          <c:tx>
            <c:strRef>
              <c:f>Bai5_trang70!$H$14</c:f>
              <c:strCache>
                <c:ptCount val="1"/>
                <c:pt idx="0">
                  <c:v>Không Màu</c:v>
                </c:pt>
              </c:strCache>
            </c:strRef>
          </c:tx>
          <c:invertIfNegative val="0"/>
          <c:cat>
            <c:strRef>
              <c:f>Bai5_trang70!$F$15:$F$17</c:f>
              <c:strCache>
                <c:ptCount val="3"/>
                <c:pt idx="0">
                  <c:v>Nhà XB Trẻ</c:v>
                </c:pt>
                <c:pt idx="1">
                  <c:v>Nhà XB Kim Đồng</c:v>
                </c:pt>
                <c:pt idx="2">
                  <c:v>Nhà XB Giáo Dục</c:v>
                </c:pt>
              </c:strCache>
            </c:strRef>
          </c:cat>
          <c:val>
            <c:numRef>
              <c:f>Bai5_trang70!$H$15:$H$17</c:f>
              <c:numCache>
                <c:formatCode>General</c:formatCode>
                <c:ptCount val="3"/>
                <c:pt idx="0">
                  <c:v>8</c:v>
                </c:pt>
                <c:pt idx="1">
                  <c:v>21</c:v>
                </c:pt>
                <c:pt idx="2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370944"/>
        <c:axId val="104372480"/>
      </c:barChart>
      <c:catAx>
        <c:axId val="104370944"/>
        <c:scaling>
          <c:orientation val="minMax"/>
        </c:scaling>
        <c:delete val="0"/>
        <c:axPos val="b"/>
        <c:majorTickMark val="out"/>
        <c:minorTickMark val="none"/>
        <c:tickLblPos val="nextTo"/>
        <c:crossAx val="104372480"/>
        <c:crosses val="autoZero"/>
        <c:auto val="1"/>
        <c:lblAlgn val="ctr"/>
        <c:lblOffset val="100"/>
        <c:noMultiLvlLbl val="0"/>
      </c:catAx>
      <c:valAx>
        <c:axId val="104372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370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Bai6_trang72!$L$14</c:f>
              <c:strCache>
                <c:ptCount val="1"/>
                <c:pt idx="0">
                  <c:v>Tổng tiền</c:v>
                </c:pt>
              </c:strCache>
            </c:strRef>
          </c:tx>
          <c:dLbls>
            <c:numFmt formatCode="#,##0.0\ &quot;đồng&quot;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Bai6_trang72!$K$15:$K$18</c:f>
              <c:strCache>
                <c:ptCount val="4"/>
                <c:pt idx="0">
                  <c:v>Gấm Thượng Hải</c:v>
                </c:pt>
                <c:pt idx="1">
                  <c:v>Vải Kate</c:v>
                </c:pt>
                <c:pt idx="2">
                  <c:v>Vải Silk</c:v>
                </c:pt>
                <c:pt idx="3">
                  <c:v>Vải Tole</c:v>
                </c:pt>
              </c:strCache>
            </c:strRef>
          </c:cat>
          <c:val>
            <c:numRef>
              <c:f>Bai6_trang72!$L$15:$L$18</c:f>
              <c:numCache>
                <c:formatCode>#,##0</c:formatCode>
                <c:ptCount val="4"/>
                <c:pt idx="0">
                  <c:v>47413000</c:v>
                </c:pt>
                <c:pt idx="1">
                  <c:v>3865620</c:v>
                </c:pt>
                <c:pt idx="2">
                  <c:v>5344500</c:v>
                </c:pt>
                <c:pt idx="3">
                  <c:v>4567500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Biểu </a:t>
            </a:r>
            <a:r>
              <a:rPr lang="vi-VN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đồ</a:t>
            </a:r>
            <a:r>
              <a:rPr lang="en-US">
                <a:solidFill>
                  <a:srgbClr val="FF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doanh thu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Bai7_trang74!$J$10</c:f>
              <c:strCache>
                <c:ptCount val="1"/>
                <c:pt idx="0">
                  <c:v>Máy bay</c:v>
                </c:pt>
              </c:strCache>
            </c:strRef>
          </c:tx>
          <c:invertIfNegative val="0"/>
          <c:cat>
            <c:strRef>
              <c:f>Bai7_trang74!$K$9:$L$9</c:f>
              <c:strCache>
                <c:ptCount val="2"/>
                <c:pt idx="0">
                  <c:v>Bình thường</c:v>
                </c:pt>
                <c:pt idx="1">
                  <c:v>Nhanh</c:v>
                </c:pt>
              </c:strCache>
            </c:strRef>
          </c:cat>
          <c:val>
            <c:numRef>
              <c:f>Bai7_trang74!$K$10:$L$10</c:f>
              <c:numCache>
                <c:formatCode>#,##0</c:formatCode>
                <c:ptCount val="2"/>
                <c:pt idx="0">
                  <c:v>5000000</c:v>
                </c:pt>
                <c:pt idx="1">
                  <c:v>22275000</c:v>
                </c:pt>
              </c:numCache>
            </c:numRef>
          </c:val>
        </c:ser>
        <c:ser>
          <c:idx val="1"/>
          <c:order val="1"/>
          <c:tx>
            <c:strRef>
              <c:f>Bai7_trang74!$J$11</c:f>
              <c:strCache>
                <c:ptCount val="1"/>
                <c:pt idx="0">
                  <c:v>Tàu thủy</c:v>
                </c:pt>
              </c:strCache>
            </c:strRef>
          </c:tx>
          <c:invertIfNegative val="0"/>
          <c:cat>
            <c:strRef>
              <c:f>Bai7_trang74!$K$9:$L$9</c:f>
              <c:strCache>
                <c:ptCount val="2"/>
                <c:pt idx="0">
                  <c:v>Bình thường</c:v>
                </c:pt>
                <c:pt idx="1">
                  <c:v>Nhanh</c:v>
                </c:pt>
              </c:strCache>
            </c:strRef>
          </c:cat>
          <c:val>
            <c:numRef>
              <c:f>Bai7_trang74!$K$11:$L$11</c:f>
              <c:numCache>
                <c:formatCode>#,##0</c:formatCode>
                <c:ptCount val="2"/>
                <c:pt idx="0">
                  <c:v>6450000</c:v>
                </c:pt>
                <c:pt idx="1">
                  <c:v>2970000.0000000005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027456"/>
        <c:axId val="117181440"/>
      </c:barChart>
      <c:catAx>
        <c:axId val="83027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7181440"/>
        <c:crosses val="autoZero"/>
        <c:auto val="1"/>
        <c:lblAlgn val="ctr"/>
        <c:lblOffset val="100"/>
        <c:noMultiLvlLbl val="0"/>
      </c:catAx>
      <c:valAx>
        <c:axId val="11718144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830274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FF0000"/>
                </a:solidFill>
              </a:rPr>
              <a:t>Biểu </a:t>
            </a:r>
            <a:r>
              <a:rPr lang="vi-VN">
                <a:solidFill>
                  <a:srgbClr val="FF0000"/>
                </a:solidFill>
              </a:rPr>
              <a:t>đồ</a:t>
            </a:r>
            <a:r>
              <a:rPr lang="en-US">
                <a:solidFill>
                  <a:srgbClr val="FF0000"/>
                </a:solidFill>
              </a:rPr>
              <a:t> tổng thành tiền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Bai8_trang76!$C$22</c:f>
              <c:strCache>
                <c:ptCount val="1"/>
                <c:pt idx="0">
                  <c:v>Size S</c:v>
                </c:pt>
              </c:strCache>
            </c:strRef>
          </c:tx>
          <c:invertIfNegative val="0"/>
          <c:cat>
            <c:strRef>
              <c:f>Bai8_trang76!$B$23:$B$25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Bai8_trang76!$C$23:$C$25</c:f>
              <c:numCache>
                <c:formatCode>#,##0</c:formatCode>
                <c:ptCount val="3"/>
                <c:pt idx="0">
                  <c:v>13600000</c:v>
                </c:pt>
                <c:pt idx="1">
                  <c:v>5000000</c:v>
                </c:pt>
                <c:pt idx="2">
                  <c:v>9450000</c:v>
                </c:pt>
              </c:numCache>
            </c:numRef>
          </c:val>
        </c:ser>
        <c:ser>
          <c:idx val="1"/>
          <c:order val="1"/>
          <c:tx>
            <c:strRef>
              <c:f>Bai8_trang76!$D$22</c:f>
              <c:strCache>
                <c:ptCount val="1"/>
                <c:pt idx="0">
                  <c:v>Size M</c:v>
                </c:pt>
              </c:strCache>
            </c:strRef>
          </c:tx>
          <c:invertIfNegative val="0"/>
          <c:cat>
            <c:strRef>
              <c:f>Bai8_trang76!$B$23:$B$25</c:f>
              <c:strCache>
                <c:ptCount val="3"/>
                <c:pt idx="0">
                  <c:v>Áo Sơ Mi</c:v>
                </c:pt>
                <c:pt idx="1">
                  <c:v>Quần Tây</c:v>
                </c:pt>
                <c:pt idx="2">
                  <c:v>Đầm Dài</c:v>
                </c:pt>
              </c:strCache>
            </c:strRef>
          </c:cat>
          <c:val>
            <c:numRef>
              <c:f>Bai8_trang76!$D$23:$D$25</c:f>
              <c:numCache>
                <c:formatCode>#,##0</c:formatCode>
                <c:ptCount val="3"/>
                <c:pt idx="0">
                  <c:v>7500000</c:v>
                </c:pt>
                <c:pt idx="1">
                  <c:v>2250000</c:v>
                </c:pt>
                <c:pt idx="2">
                  <c:v>6290000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217664"/>
        <c:axId val="65219968"/>
      </c:barChart>
      <c:catAx>
        <c:axId val="6521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65219968"/>
        <c:crosses val="autoZero"/>
        <c:auto val="1"/>
        <c:lblAlgn val="ctr"/>
        <c:lblOffset val="100"/>
        <c:noMultiLvlLbl val="0"/>
      </c:catAx>
      <c:valAx>
        <c:axId val="652199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65217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Bai10_trang80!$G$16</c:f>
              <c:strCache>
                <c:ptCount val="1"/>
                <c:pt idx="0">
                  <c:v>Xe tải</c:v>
                </c:pt>
              </c:strCache>
            </c:strRef>
          </c:tx>
          <c:invertIfNegative val="0"/>
          <c:cat>
            <c:strRef>
              <c:f>Bai10_trang80!$F$17:$F$21</c:f>
              <c:strCache>
                <c:ptCount val="5"/>
                <c:pt idx="0">
                  <c:v>Tên hàng 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Bai10_trang80!$G$17:$G$21</c:f>
              <c:numCache>
                <c:formatCode>#,##0</c:formatCode>
                <c:ptCount val="5"/>
                <c:pt idx="1">
                  <c:v>136000</c:v>
                </c:pt>
                <c:pt idx="2">
                  <c:v>0</c:v>
                </c:pt>
                <c:pt idx="3">
                  <c:v>0</c:v>
                </c:pt>
                <c:pt idx="4">
                  <c:v>127200</c:v>
                </c:pt>
              </c:numCache>
            </c:numRef>
          </c:val>
        </c:ser>
        <c:ser>
          <c:idx val="1"/>
          <c:order val="1"/>
          <c:tx>
            <c:strRef>
              <c:f>Bai10_trang80!$H$16</c:f>
              <c:strCache>
                <c:ptCount val="1"/>
                <c:pt idx="0">
                  <c:v>Xe lửa</c:v>
                </c:pt>
              </c:strCache>
            </c:strRef>
          </c:tx>
          <c:invertIfNegative val="0"/>
          <c:cat>
            <c:strRef>
              <c:f>Bai10_trang80!$F$17:$F$21</c:f>
              <c:strCache>
                <c:ptCount val="5"/>
                <c:pt idx="0">
                  <c:v>Tên hàng 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Bai10_trang80!$H$17:$H$21</c:f>
              <c:numCache>
                <c:formatCode>#,##0</c:formatCode>
                <c:ptCount val="5"/>
                <c:pt idx="1">
                  <c:v>0</c:v>
                </c:pt>
                <c:pt idx="2">
                  <c:v>0</c:v>
                </c:pt>
                <c:pt idx="3">
                  <c:v>39399.200000000004</c:v>
                </c:pt>
                <c:pt idx="4">
                  <c:v>0</c:v>
                </c:pt>
              </c:numCache>
            </c:numRef>
          </c:val>
        </c:ser>
        <c:ser>
          <c:idx val="2"/>
          <c:order val="2"/>
          <c:tx>
            <c:strRef>
              <c:f>Bai10_trang80!$I$16</c:f>
              <c:strCache>
                <c:ptCount val="1"/>
                <c:pt idx="0">
                  <c:v>Tàu Thủy</c:v>
                </c:pt>
              </c:strCache>
            </c:strRef>
          </c:tx>
          <c:invertIfNegative val="0"/>
          <c:cat>
            <c:strRef>
              <c:f>Bai10_trang80!$F$17:$F$21</c:f>
              <c:strCache>
                <c:ptCount val="5"/>
                <c:pt idx="0">
                  <c:v>Tên hàng </c:v>
                </c:pt>
                <c:pt idx="1">
                  <c:v>Hàng A</c:v>
                </c:pt>
                <c:pt idx="2">
                  <c:v>Hàng B</c:v>
                </c:pt>
                <c:pt idx="3">
                  <c:v>Hàng C</c:v>
                </c:pt>
                <c:pt idx="4">
                  <c:v>Hàng D</c:v>
                </c:pt>
              </c:strCache>
            </c:strRef>
          </c:cat>
          <c:val>
            <c:numRef>
              <c:f>Bai10_trang80!$I$17:$I$21</c:f>
              <c:numCache>
                <c:formatCode>General</c:formatCode>
                <c:ptCount val="5"/>
                <c:pt idx="1">
                  <c:v>0</c:v>
                </c:pt>
                <c:pt idx="2">
                  <c:v>131300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97440"/>
        <c:axId val="103998976"/>
      </c:barChart>
      <c:catAx>
        <c:axId val="103997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98976"/>
        <c:crosses val="autoZero"/>
        <c:auto val="1"/>
        <c:lblAlgn val="ctr"/>
        <c:lblOffset val="100"/>
        <c:noMultiLvlLbl val="0"/>
      </c:catAx>
      <c:valAx>
        <c:axId val="103998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9974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Bai11_trang82!$H$16</c:f>
              <c:strCache>
                <c:ptCount val="1"/>
                <c:pt idx="0">
                  <c:v>VÀNG</c:v>
                </c:pt>
              </c:strCache>
            </c:strRef>
          </c:tx>
          <c:invertIfNegative val="0"/>
          <c:cat>
            <c:strRef>
              <c:f>Bai11_trang82!$I$15:$J$15</c:f>
              <c:strCache>
                <c:ptCount val="2"/>
                <c:pt idx="0">
                  <c:v>Bán</c:v>
                </c:pt>
                <c:pt idx="1">
                  <c:v>Mua</c:v>
                </c:pt>
              </c:strCache>
            </c:strRef>
          </c:cat>
          <c:val>
            <c:numRef>
              <c:f>Bai11_trang82!$I$16:$J$16</c:f>
              <c:numCache>
                <c:formatCode>#,##0.0</c:formatCode>
                <c:ptCount val="2"/>
                <c:pt idx="0">
                  <c:v>59551576.5</c:v>
                </c:pt>
                <c:pt idx="1">
                  <c:v>184980000</c:v>
                </c:pt>
              </c:numCache>
            </c:numRef>
          </c:val>
        </c:ser>
        <c:ser>
          <c:idx val="1"/>
          <c:order val="1"/>
          <c:tx>
            <c:strRef>
              <c:f>Bai11_trang82!$H$17</c:f>
              <c:strCache>
                <c:ptCount val="1"/>
                <c:pt idx="0">
                  <c:v>NGOẠI TÊ</c:v>
                </c:pt>
              </c:strCache>
            </c:strRef>
          </c:tx>
          <c:invertIfNegative val="0"/>
          <c:cat>
            <c:strRef>
              <c:f>Bai11_trang82!$I$15:$J$15</c:f>
              <c:strCache>
                <c:ptCount val="2"/>
                <c:pt idx="0">
                  <c:v>Bán</c:v>
                </c:pt>
                <c:pt idx="1">
                  <c:v>Mua</c:v>
                </c:pt>
              </c:strCache>
            </c:strRef>
          </c:cat>
          <c:val>
            <c:numRef>
              <c:f>Bai11_trang82!$I$17:$J$17</c:f>
              <c:numCache>
                <c:formatCode>#,##0.0</c:formatCode>
                <c:ptCount val="2"/>
                <c:pt idx="0">
                  <c:v>9089175.7800000012</c:v>
                </c:pt>
                <c:pt idx="1">
                  <c:v>53918206.483500004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895808"/>
        <c:axId val="103897344"/>
      </c:barChart>
      <c:catAx>
        <c:axId val="10389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897344"/>
        <c:crosses val="autoZero"/>
        <c:auto val="1"/>
        <c:lblAlgn val="ctr"/>
        <c:lblOffset val="100"/>
        <c:noMultiLvlLbl val="0"/>
      </c:catAx>
      <c:valAx>
        <c:axId val="103897344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03895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Bảng so sánh cà phê - bột mì </a:t>
            </a:r>
          </a:p>
          <a:p>
            <a:pPr>
              <a:defRPr/>
            </a:pPr>
            <a:r>
              <a:rPr lang="en-US"/>
              <a:t>tháng 8 - 9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Bai12_trang84!$G$14</c:f>
              <c:strCache>
                <c:ptCount val="1"/>
                <c:pt idx="0">
                  <c:v>Cà phê</c:v>
                </c:pt>
              </c:strCache>
            </c:strRef>
          </c:tx>
          <c:invertIfNegative val="0"/>
          <c:cat>
            <c:strRef>
              <c:f>Bai12_trang84!$H$13:$I$13</c:f>
              <c:strCache>
                <c:ptCount val="2"/>
                <c:pt idx="0">
                  <c:v>Tháng 08</c:v>
                </c:pt>
                <c:pt idx="1">
                  <c:v>Tháng 09</c:v>
                </c:pt>
              </c:strCache>
            </c:strRef>
          </c:cat>
          <c:val>
            <c:numRef>
              <c:f>Bai12_trang84!$H$14:$I$14</c:f>
              <c:numCache>
                <c:formatCode>General</c:formatCode>
                <c:ptCount val="2"/>
                <c:pt idx="0">
                  <c:v>0</c:v>
                </c:pt>
                <c:pt idx="1">
                  <c:v>55</c:v>
                </c:pt>
              </c:numCache>
            </c:numRef>
          </c:val>
        </c:ser>
        <c:ser>
          <c:idx val="1"/>
          <c:order val="1"/>
          <c:tx>
            <c:strRef>
              <c:f>Bai12_trang84!$G$15</c:f>
              <c:strCache>
                <c:ptCount val="1"/>
                <c:pt idx="0">
                  <c:v>Bột mì</c:v>
                </c:pt>
              </c:strCache>
            </c:strRef>
          </c:tx>
          <c:invertIfNegative val="0"/>
          <c:cat>
            <c:strRef>
              <c:f>Bai12_trang84!$H$13:$I$13</c:f>
              <c:strCache>
                <c:ptCount val="2"/>
                <c:pt idx="0">
                  <c:v>Tháng 08</c:v>
                </c:pt>
                <c:pt idx="1">
                  <c:v>Tháng 09</c:v>
                </c:pt>
              </c:strCache>
            </c:strRef>
          </c:cat>
          <c:val>
            <c:numRef>
              <c:f>Bai12_trang84!$H$15:$I$15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81248"/>
        <c:axId val="103874560"/>
      </c:barChart>
      <c:catAx>
        <c:axId val="103381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874560"/>
        <c:crosses val="autoZero"/>
        <c:auto val="1"/>
        <c:lblAlgn val="ctr"/>
        <c:lblOffset val="100"/>
        <c:noMultiLvlLbl val="0"/>
      </c:catAx>
      <c:valAx>
        <c:axId val="103874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38124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latin typeface="Times New Roman" panose="02020603050405020304" pitchFamily="18" charset="0"/>
                <a:cs typeface="Times New Roman" panose="02020603050405020304" pitchFamily="18" charset="0"/>
              </a:rPr>
              <a:t>Bảng so sánh</a:t>
            </a:r>
          </a:p>
        </c:rich>
      </c:tx>
      <c:layout>
        <c:manualLayout>
          <c:xMode val="edge"/>
          <c:yMode val="edge"/>
          <c:x val="0.37522922134733155"/>
          <c:y val="3.385049866552627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Bai14_trang88!$G$13:$G$15</c:f>
              <c:strCache>
                <c:ptCount val="3"/>
                <c:pt idx="0">
                  <c:v>Thép tấm</c:v>
                </c:pt>
                <c:pt idx="1">
                  <c:v>Sắt cuộn</c:v>
                </c:pt>
                <c:pt idx="2">
                  <c:v>Sắt thanh</c:v>
                </c:pt>
              </c:strCache>
            </c:strRef>
          </c:cat>
          <c:val>
            <c:numRef>
              <c:f>Bai14_trang88!$H$13:$H$15</c:f>
              <c:numCache>
                <c:formatCode>#,##0</c:formatCode>
                <c:ptCount val="3"/>
                <c:pt idx="0">
                  <c:v>475200</c:v>
                </c:pt>
                <c:pt idx="1">
                  <c:v>21201</c:v>
                </c:pt>
                <c:pt idx="2">
                  <c:v>25426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316864"/>
        <c:axId val="103318656"/>
      </c:barChart>
      <c:catAx>
        <c:axId val="103316864"/>
        <c:scaling>
          <c:orientation val="minMax"/>
        </c:scaling>
        <c:delete val="0"/>
        <c:axPos val="b"/>
        <c:majorTickMark val="out"/>
        <c:minorTickMark val="none"/>
        <c:tickLblPos val="nextTo"/>
        <c:crossAx val="103318656"/>
        <c:crosses val="autoZero"/>
        <c:auto val="1"/>
        <c:lblAlgn val="ctr"/>
        <c:lblOffset val="100"/>
        <c:noMultiLvlLbl val="0"/>
      </c:catAx>
      <c:valAx>
        <c:axId val="1033186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3316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Số lượng từng sản phẩm</c:v>
          </c:tx>
          <c:invertIfNegative val="0"/>
          <c:cat>
            <c:strRef>
              <c:f>Bai16_trang92!$E$21:$G$21</c:f>
              <c:strCache>
                <c:ptCount val="3"/>
                <c:pt idx="0">
                  <c:v>Son</c:v>
                </c:pt>
                <c:pt idx="1">
                  <c:v>Phấn</c:v>
                </c:pt>
                <c:pt idx="2">
                  <c:v>Kem</c:v>
                </c:pt>
              </c:strCache>
            </c:strRef>
          </c:cat>
          <c:val>
            <c:numRef>
              <c:f>Bai16_trang92!$E$22:$G$22</c:f>
              <c:numCache>
                <c:formatCode>General</c:formatCode>
                <c:ptCount val="3"/>
                <c:pt idx="0">
                  <c:v>83</c:v>
                </c:pt>
                <c:pt idx="1">
                  <c:v>18</c:v>
                </c:pt>
                <c:pt idx="2">
                  <c:v>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446016"/>
        <c:axId val="103447552"/>
      </c:barChart>
      <c:catAx>
        <c:axId val="1034460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447552"/>
        <c:crosses val="autoZero"/>
        <c:auto val="1"/>
        <c:lblAlgn val="ctr"/>
        <c:lblOffset val="100"/>
        <c:noMultiLvlLbl val="0"/>
      </c:catAx>
      <c:valAx>
        <c:axId val="103447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4460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Bảng so sánh</c:v>
          </c:tx>
          <c:invertIfNegative val="0"/>
          <c:cat>
            <c:strRef>
              <c:f>Bai17_trang94!$K$14:$K$15</c:f>
              <c:strCache>
                <c:ptCount val="2"/>
                <c:pt idx="0">
                  <c:v>Ăn sáng</c:v>
                </c:pt>
                <c:pt idx="1">
                  <c:v>Thuê xe</c:v>
                </c:pt>
              </c:strCache>
            </c:strRef>
          </c:cat>
          <c:val>
            <c:numRef>
              <c:f>Bai17_trang94!$L$14:$L$15</c:f>
              <c:numCache>
                <c:formatCode>#,##0</c:formatCode>
                <c:ptCount val="2"/>
                <c:pt idx="0">
                  <c:v>200000</c:v>
                </c:pt>
                <c:pt idx="1">
                  <c:v>4000000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83008"/>
        <c:axId val="103117568"/>
      </c:barChart>
      <c:catAx>
        <c:axId val="10308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3117568"/>
        <c:crosses val="autoZero"/>
        <c:auto val="1"/>
        <c:lblAlgn val="ctr"/>
        <c:lblOffset val="100"/>
        <c:noMultiLvlLbl val="0"/>
      </c:catAx>
      <c:valAx>
        <c:axId val="1031175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0308300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333375</xdr:colOff>
      <xdr:row>3</xdr:row>
      <xdr:rowOff>157162</xdr:rowOff>
    </xdr:from>
    <xdr:to>
      <xdr:col>15</xdr:col>
      <xdr:colOff>485775</xdr:colOff>
      <xdr:row>15</xdr:row>
      <xdr:rowOff>80962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666750</xdr:colOff>
      <xdr:row>1</xdr:row>
      <xdr:rowOff>538162</xdr:rowOff>
    </xdr:from>
    <xdr:to>
      <xdr:col>16</xdr:col>
      <xdr:colOff>438150</xdr:colOff>
      <xdr:row>14</xdr:row>
      <xdr:rowOff>90487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1019175</xdr:colOff>
      <xdr:row>11</xdr:row>
      <xdr:rowOff>157162</xdr:rowOff>
    </xdr:from>
    <xdr:to>
      <xdr:col>16</xdr:col>
      <xdr:colOff>371475</xdr:colOff>
      <xdr:row>23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13</xdr:row>
      <xdr:rowOff>42862</xdr:rowOff>
    </xdr:from>
    <xdr:to>
      <xdr:col>14</xdr:col>
      <xdr:colOff>628650</xdr:colOff>
      <xdr:row>25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19</xdr:row>
      <xdr:rowOff>195262</xdr:rowOff>
    </xdr:from>
    <xdr:to>
      <xdr:col>12</xdr:col>
      <xdr:colOff>552450</xdr:colOff>
      <xdr:row>33</xdr:row>
      <xdr:rowOff>109537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13</xdr:row>
      <xdr:rowOff>4762</xdr:rowOff>
    </xdr:from>
    <xdr:to>
      <xdr:col>14</xdr:col>
      <xdr:colOff>390525</xdr:colOff>
      <xdr:row>26</xdr:row>
      <xdr:rowOff>147637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809625</xdr:colOff>
      <xdr:row>16</xdr:row>
      <xdr:rowOff>176212</xdr:rowOff>
    </xdr:from>
    <xdr:to>
      <xdr:col>11</xdr:col>
      <xdr:colOff>247650</xdr:colOff>
      <xdr:row>28</xdr:row>
      <xdr:rowOff>166687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828675</xdr:colOff>
      <xdr:row>11</xdr:row>
      <xdr:rowOff>185737</xdr:rowOff>
    </xdr:from>
    <xdr:to>
      <xdr:col>16</xdr:col>
      <xdr:colOff>85725</xdr:colOff>
      <xdr:row>24</xdr:row>
      <xdr:rowOff>80962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152400</xdr:colOff>
      <xdr:row>10</xdr:row>
      <xdr:rowOff>185737</xdr:rowOff>
    </xdr:from>
    <xdr:to>
      <xdr:col>16</xdr:col>
      <xdr:colOff>19050</xdr:colOff>
      <xdr:row>24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8</xdr:row>
      <xdr:rowOff>161925</xdr:rowOff>
    </xdr:from>
    <xdr:to>
      <xdr:col>15</xdr:col>
      <xdr:colOff>28575</xdr:colOff>
      <xdr:row>24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7</xdr:row>
      <xdr:rowOff>171450</xdr:rowOff>
    </xdr:from>
    <xdr:to>
      <xdr:col>15</xdr:col>
      <xdr:colOff>523875</xdr:colOff>
      <xdr:row>24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466725</xdr:colOff>
      <xdr:row>13</xdr:row>
      <xdr:rowOff>157162</xdr:rowOff>
    </xdr:from>
    <xdr:to>
      <xdr:col>12</xdr:col>
      <xdr:colOff>152400</xdr:colOff>
      <xdr:row>27</xdr:row>
      <xdr:rowOff>14287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20</xdr:row>
      <xdr:rowOff>180975</xdr:rowOff>
    </xdr:from>
    <xdr:to>
      <xdr:col>4</xdr:col>
      <xdr:colOff>1190625</xdr:colOff>
      <xdr:row>33</xdr:row>
      <xdr:rowOff>200025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0.54375</cdr:x>
      <cdr:y>0.09028</cdr:y>
    </cdr:from>
    <cdr:to>
      <cdr:x>0.74375</cdr:x>
      <cdr:y>0.42361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86025" y="2476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K12" sqref="K12"/>
    </sheetView>
  </sheetViews>
  <sheetFormatPr defaultRowHeight="15.75" x14ac:dyDescent="0.25"/>
  <cols>
    <col min="1" max="1" width="8.875" customWidth="1"/>
    <col min="3" max="3" width="12" customWidth="1"/>
    <col min="4" max="4" width="14.125" customWidth="1"/>
    <col min="5" max="5" width="12.875" customWidth="1"/>
    <col min="7" max="7" width="12.375" customWidth="1"/>
    <col min="8" max="8" width="12.125" customWidth="1"/>
    <col min="9" max="9" width="14.375" customWidth="1"/>
    <col min="10" max="10" width="17.625" customWidth="1"/>
    <col min="11" max="11" width="18.625" customWidth="1"/>
    <col min="13" max="13" width="17.875" bestFit="1" customWidth="1"/>
  </cols>
  <sheetData>
    <row r="1" spans="1:13" ht="16.5" thickBot="1" x14ac:dyDescent="0.3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3" ht="16.5" thickBot="1" x14ac:dyDescent="0.3">
      <c r="A2" s="182" t="s">
        <v>1</v>
      </c>
      <c r="B2" s="182"/>
      <c r="C2" s="182"/>
      <c r="D2" s="182"/>
      <c r="E2" s="8">
        <v>21000</v>
      </c>
      <c r="F2" s="5"/>
      <c r="G2" s="6"/>
      <c r="H2" s="6"/>
      <c r="I2" s="6"/>
      <c r="J2" s="6"/>
      <c r="K2" s="7"/>
    </row>
    <row r="3" spans="1:13" ht="32.25" thickBot="1" x14ac:dyDescent="0.3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</row>
    <row r="4" spans="1:13" x14ac:dyDescent="0.25">
      <c r="A4" s="3">
        <v>1</v>
      </c>
      <c r="B4" s="3" t="s">
        <v>13</v>
      </c>
      <c r="C4" s="3" t="str">
        <f>VLOOKUP(LEFT(B4,1),$A$13:$B$15,2,0)</f>
        <v>Gạch men</v>
      </c>
      <c r="D4" s="3" t="str">
        <f>HLOOKUP(VALUE(RIGHT(B4,1)),$H$12:$I$13,2,0)</f>
        <v>Loại 1</v>
      </c>
      <c r="E4" s="3" t="str">
        <f>VLOOKUP(C4,$B$13:$C$15,2,0)</f>
        <v>Viên</v>
      </c>
      <c r="F4" s="3">
        <v>1000</v>
      </c>
      <c r="G4" s="3">
        <f>VLOOKUP(C4,$B$13:$E$15,IF(D4="Loại 1",3,4),0)</f>
        <v>15</v>
      </c>
      <c r="H4" s="3">
        <f>G4*F4-IF(AND(D4="Loại 2",F4&gt;1000),G4*F4*0.03,0)</f>
        <v>15000</v>
      </c>
      <c r="I4" s="3">
        <f>IF(F4&lt;100,5%*H4,IF(AND(F4&gt;=100,F4&lt;500),2%*H4,0))</f>
        <v>0</v>
      </c>
      <c r="J4" s="3">
        <f>10%*H4</f>
        <v>1500</v>
      </c>
      <c r="K4" s="18">
        <f>(H4+I4+J4)*$E$2</f>
        <v>346500000</v>
      </c>
      <c r="M4" s="20"/>
    </row>
    <row r="5" spans="1:13" x14ac:dyDescent="0.25">
      <c r="A5" s="3">
        <v>2</v>
      </c>
      <c r="B5" s="3" t="s">
        <v>14</v>
      </c>
      <c r="C5" s="3" t="str">
        <f t="shared" ref="C5:C8" si="0">VLOOKUP(LEFT(B5,1),$A$13:$B$15,2,0)</f>
        <v>Tôn</v>
      </c>
      <c r="D5" s="3" t="str">
        <f t="shared" ref="D5:D8" si="1">HLOOKUP(VALUE(RIGHT(B5,1)),$H$12:$I$13,2,0)</f>
        <v>Loại 1</v>
      </c>
      <c r="E5" s="3" t="str">
        <f t="shared" ref="E5:E8" si="2">VLOOKUP(C5,$B$13:$C$15,2,0)</f>
        <v>Tấm</v>
      </c>
      <c r="F5" s="3">
        <v>80</v>
      </c>
      <c r="G5" s="3">
        <f t="shared" ref="G5:G8" si="3">VLOOKUP(C5,$B$13:$E$15,IF(D5="Loại 1",3,4),0)</f>
        <v>8</v>
      </c>
      <c r="H5" s="3">
        <f t="shared" ref="H5:H8" si="4">G5*F5-IF(AND(D5="Loại 2",F5&gt;1000),G5*F5*0.03,0)</f>
        <v>640</v>
      </c>
      <c r="I5" s="3">
        <f t="shared" ref="I5:I8" si="5">IF(F5&lt;100,5%*H5,IF(AND(F5&gt;=100,F5&lt;500),2%*H5,0))</f>
        <v>32</v>
      </c>
      <c r="J5" s="3">
        <f t="shared" ref="J5:J8" si="6">10%*H5</f>
        <v>64</v>
      </c>
      <c r="K5" s="18">
        <f t="shared" ref="K5:K8" si="7">(H5+I5+J5)*$E$2</f>
        <v>15456000</v>
      </c>
    </row>
    <row r="6" spans="1:13" x14ac:dyDescent="0.25">
      <c r="A6" s="3">
        <v>3</v>
      </c>
      <c r="B6" s="3" t="s">
        <v>15</v>
      </c>
      <c r="C6" s="3" t="str">
        <f t="shared" si="0"/>
        <v>Gạch men</v>
      </c>
      <c r="D6" s="3" t="str">
        <f t="shared" si="1"/>
        <v>Loại 2</v>
      </c>
      <c r="E6" s="3" t="str">
        <f t="shared" si="2"/>
        <v>Viên</v>
      </c>
      <c r="F6" s="3">
        <v>1200</v>
      </c>
      <c r="G6" s="3">
        <f t="shared" si="3"/>
        <v>12</v>
      </c>
      <c r="H6" s="3">
        <f t="shared" si="4"/>
        <v>13968</v>
      </c>
      <c r="I6" s="3">
        <f t="shared" si="5"/>
        <v>0</v>
      </c>
      <c r="J6" s="3">
        <f t="shared" si="6"/>
        <v>1396.8000000000002</v>
      </c>
      <c r="K6" s="18">
        <f t="shared" si="7"/>
        <v>322660800</v>
      </c>
    </row>
    <row r="7" spans="1:13" x14ac:dyDescent="0.25">
      <c r="A7" s="3">
        <v>4</v>
      </c>
      <c r="B7" s="3" t="s">
        <v>16</v>
      </c>
      <c r="C7" s="3" t="str">
        <f t="shared" si="0"/>
        <v>Xi măng</v>
      </c>
      <c r="D7" s="3" t="str">
        <f t="shared" si="1"/>
        <v>Loại 1</v>
      </c>
      <c r="E7" s="3" t="str">
        <f t="shared" si="2"/>
        <v>Bao</v>
      </c>
      <c r="F7" s="3">
        <v>120</v>
      </c>
      <c r="G7" s="3">
        <f t="shared" si="3"/>
        <v>7.5</v>
      </c>
      <c r="H7" s="3">
        <f t="shared" si="4"/>
        <v>900</v>
      </c>
      <c r="I7" s="3">
        <f t="shared" si="5"/>
        <v>18</v>
      </c>
      <c r="J7" s="3">
        <f t="shared" si="6"/>
        <v>90</v>
      </c>
      <c r="K7" s="18">
        <f t="shared" si="7"/>
        <v>21168000</v>
      </c>
    </row>
    <row r="8" spans="1:13" ht="16.5" thickBot="1" x14ac:dyDescent="0.3">
      <c r="A8" s="4">
        <v>5</v>
      </c>
      <c r="B8" s="4" t="s">
        <v>17</v>
      </c>
      <c r="C8" s="4" t="str">
        <f t="shared" si="0"/>
        <v>Xi măng</v>
      </c>
      <c r="D8" s="4" t="str">
        <f t="shared" si="1"/>
        <v>Loại 2</v>
      </c>
      <c r="E8" s="4" t="str">
        <f t="shared" si="2"/>
        <v>Bao</v>
      </c>
      <c r="F8" s="4">
        <v>550</v>
      </c>
      <c r="G8" s="4">
        <f t="shared" si="3"/>
        <v>7</v>
      </c>
      <c r="H8" s="4">
        <f t="shared" si="4"/>
        <v>3850</v>
      </c>
      <c r="I8" s="4">
        <f t="shared" si="5"/>
        <v>0</v>
      </c>
      <c r="J8" s="4">
        <f t="shared" si="6"/>
        <v>385</v>
      </c>
      <c r="K8" s="19">
        <f t="shared" si="7"/>
        <v>88935000</v>
      </c>
    </row>
    <row r="11" spans="1:13" x14ac:dyDescent="0.25">
      <c r="A11" s="2" t="s">
        <v>18</v>
      </c>
      <c r="G11" s="2" t="s">
        <v>30</v>
      </c>
    </row>
    <row r="12" spans="1:13" x14ac:dyDescent="0.25">
      <c r="A12" s="12" t="s">
        <v>3</v>
      </c>
      <c r="B12" s="12" t="s">
        <v>4</v>
      </c>
      <c r="C12" s="12" t="s">
        <v>6</v>
      </c>
      <c r="D12" s="12" t="s">
        <v>19</v>
      </c>
      <c r="E12" s="12" t="s">
        <v>20</v>
      </c>
      <c r="G12" s="12" t="s">
        <v>31</v>
      </c>
      <c r="H12" s="12">
        <v>1</v>
      </c>
      <c r="I12" s="12">
        <v>2</v>
      </c>
    </row>
    <row r="13" spans="1:13" x14ac:dyDescent="0.25">
      <c r="A13" s="10" t="s">
        <v>21</v>
      </c>
      <c r="B13" s="10" t="s">
        <v>24</v>
      </c>
      <c r="C13" s="10" t="s">
        <v>27</v>
      </c>
      <c r="D13" s="10">
        <v>15</v>
      </c>
      <c r="E13" s="10">
        <v>12</v>
      </c>
      <c r="G13" s="13" t="s">
        <v>5</v>
      </c>
      <c r="H13" s="13" t="s">
        <v>32</v>
      </c>
      <c r="I13" s="13" t="s">
        <v>33</v>
      </c>
    </row>
    <row r="14" spans="1:13" x14ac:dyDescent="0.25">
      <c r="A14" s="10" t="s">
        <v>22</v>
      </c>
      <c r="B14" s="10" t="s">
        <v>25</v>
      </c>
      <c r="C14" s="10" t="s">
        <v>28</v>
      </c>
      <c r="D14" s="10">
        <v>8</v>
      </c>
      <c r="E14" s="10">
        <v>7.5</v>
      </c>
    </row>
    <row r="15" spans="1:13" x14ac:dyDescent="0.25">
      <c r="A15" s="11" t="s">
        <v>23</v>
      </c>
      <c r="B15" s="11" t="s">
        <v>26</v>
      </c>
      <c r="C15" s="11" t="s">
        <v>29</v>
      </c>
      <c r="D15" s="11">
        <v>7.5</v>
      </c>
      <c r="E15" s="11">
        <v>7</v>
      </c>
      <c r="G15" s="2" t="s">
        <v>38</v>
      </c>
    </row>
    <row r="16" spans="1:13" ht="31.5" x14ac:dyDescent="0.25">
      <c r="G16" s="15" t="s">
        <v>34</v>
      </c>
      <c r="H16" s="15" t="s">
        <v>35</v>
      </c>
      <c r="I16" s="15" t="s">
        <v>36</v>
      </c>
      <c r="J16" s="15" t="s">
        <v>37</v>
      </c>
    </row>
    <row r="17" spans="1:11" x14ac:dyDescent="0.25">
      <c r="G17" s="15" t="s">
        <v>12</v>
      </c>
      <c r="H17" s="14">
        <f>SUMIFS($K$4:$K$8,C4:C8,"Xi măng",D4:D8,"Loại 1")</f>
        <v>21168000</v>
      </c>
      <c r="I17" s="14">
        <f>SUMIFS($K$4:$K$8,C4:C8,"Gạch men",D4:D8,"Loại 1")</f>
        <v>346500000</v>
      </c>
      <c r="J17" s="14">
        <f>SUMIFS(K4:K8,C4:C8,"Tôn",D4:D8,"Loại 1")</f>
        <v>15456000</v>
      </c>
    </row>
    <row r="18" spans="1:11" x14ac:dyDescent="0.25">
      <c r="G18" s="1"/>
      <c r="H18" s="1"/>
      <c r="I18" s="1"/>
      <c r="J18" s="1"/>
    </row>
    <row r="20" spans="1:11" ht="16.5" thickBot="1" x14ac:dyDescent="0.3"/>
    <row r="21" spans="1:11" ht="32.25" thickBot="1" x14ac:dyDescent="0.3">
      <c r="A21" s="9" t="s">
        <v>39</v>
      </c>
      <c r="B21" s="9" t="s">
        <v>10</v>
      </c>
    </row>
    <row r="22" spans="1:11" x14ac:dyDescent="0.25">
      <c r="A22" t="b">
        <f>C4&lt;&gt;"Xi măng"</f>
        <v>1</v>
      </c>
      <c r="B22">
        <v>0</v>
      </c>
    </row>
    <row r="25" spans="1:11" ht="16.5" thickBot="1" x14ac:dyDescent="0.3"/>
    <row r="26" spans="1:11" ht="32.25" thickBot="1" x14ac:dyDescent="0.3">
      <c r="A26" s="9" t="s">
        <v>2</v>
      </c>
      <c r="B26" s="9" t="s">
        <v>3</v>
      </c>
      <c r="C26" s="9" t="s">
        <v>4</v>
      </c>
      <c r="D26" s="9" t="s">
        <v>5</v>
      </c>
      <c r="E26" s="9" t="s">
        <v>6</v>
      </c>
      <c r="F26" s="9" t="s">
        <v>7</v>
      </c>
      <c r="G26" s="9" t="s">
        <v>8</v>
      </c>
      <c r="H26" s="9" t="s">
        <v>9</v>
      </c>
      <c r="I26" s="9" t="s">
        <v>10</v>
      </c>
      <c r="J26" s="9" t="s">
        <v>11</v>
      </c>
      <c r="K26" s="9" t="s">
        <v>12</v>
      </c>
    </row>
    <row r="27" spans="1:11" x14ac:dyDescent="0.25">
      <c r="A27" s="3">
        <v>1</v>
      </c>
      <c r="B27" s="3" t="s">
        <v>13</v>
      </c>
      <c r="C27" s="3" t="s">
        <v>24</v>
      </c>
      <c r="D27" s="3" t="s">
        <v>32</v>
      </c>
      <c r="E27" s="3" t="s">
        <v>27</v>
      </c>
      <c r="F27" s="3">
        <v>1000</v>
      </c>
      <c r="G27" s="3">
        <v>15</v>
      </c>
      <c r="H27" s="3">
        <v>15000</v>
      </c>
      <c r="I27" s="3">
        <v>0</v>
      </c>
      <c r="J27" s="3">
        <v>1500</v>
      </c>
      <c r="K27" s="18">
        <v>346500000</v>
      </c>
    </row>
    <row r="28" spans="1:11" x14ac:dyDescent="0.25">
      <c r="A28" s="3">
        <v>3</v>
      </c>
      <c r="B28" s="3" t="s">
        <v>15</v>
      </c>
      <c r="C28" s="3" t="s">
        <v>24</v>
      </c>
      <c r="D28" s="3" t="s">
        <v>33</v>
      </c>
      <c r="E28" s="3" t="s">
        <v>27</v>
      </c>
      <c r="F28" s="3">
        <v>1200</v>
      </c>
      <c r="G28" s="3">
        <v>12</v>
      </c>
      <c r="H28" s="3">
        <v>13968</v>
      </c>
      <c r="I28" s="3">
        <v>0</v>
      </c>
      <c r="J28" s="3">
        <v>1396.8000000000002</v>
      </c>
      <c r="K28" s="18">
        <v>322660800</v>
      </c>
    </row>
  </sheetData>
  <mergeCells count="2">
    <mergeCell ref="A1:K1"/>
    <mergeCell ref="A2:D2"/>
  </mergeCells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16" workbookViewId="0">
      <selection activeCell="I21" sqref="I21"/>
    </sheetView>
  </sheetViews>
  <sheetFormatPr defaultRowHeight="16.5" x14ac:dyDescent="0.25"/>
  <cols>
    <col min="1" max="1" width="9.125" style="34" bestFit="1" customWidth="1"/>
    <col min="2" max="2" width="9" style="34"/>
    <col min="3" max="3" width="14.5" style="34" customWidth="1"/>
    <col min="4" max="4" width="16" style="34" customWidth="1"/>
    <col min="5" max="5" width="11.375" style="34" bestFit="1" customWidth="1"/>
    <col min="6" max="6" width="9.125" style="34" bestFit="1" customWidth="1"/>
    <col min="7" max="7" width="21.125" style="34" customWidth="1"/>
    <col min="8" max="8" width="13.625" style="34" customWidth="1"/>
    <col min="9" max="9" width="23.125" style="34" customWidth="1"/>
    <col min="10" max="11" width="9" style="34"/>
    <col min="12" max="12" width="13" style="34" bestFit="1" customWidth="1"/>
    <col min="13" max="16384" width="9" style="34"/>
  </cols>
  <sheetData>
    <row r="1" spans="1:14" ht="17.25" thickBot="1" x14ac:dyDescent="0.3">
      <c r="A1" s="184" t="s">
        <v>335</v>
      </c>
      <c r="B1" s="184"/>
      <c r="C1" s="184"/>
      <c r="D1" s="184"/>
      <c r="E1" s="184"/>
      <c r="F1" s="184"/>
      <c r="G1" s="184"/>
      <c r="H1" s="184"/>
      <c r="I1" s="184"/>
    </row>
    <row r="2" spans="1:14" ht="33.75" thickBot="1" x14ac:dyDescent="0.3">
      <c r="A2" s="104" t="s">
        <v>2</v>
      </c>
      <c r="B2" s="104" t="s">
        <v>336</v>
      </c>
      <c r="C2" s="105" t="s">
        <v>361</v>
      </c>
      <c r="D2" s="104" t="s">
        <v>288</v>
      </c>
      <c r="E2" s="104" t="s">
        <v>337</v>
      </c>
      <c r="F2" s="104" t="s">
        <v>7</v>
      </c>
      <c r="G2" s="105" t="s">
        <v>338</v>
      </c>
      <c r="H2" s="104" t="s">
        <v>339</v>
      </c>
      <c r="I2" s="104" t="s">
        <v>9</v>
      </c>
    </row>
    <row r="3" spans="1:14" x14ac:dyDescent="0.25">
      <c r="A3" s="36">
        <v>5</v>
      </c>
      <c r="B3" s="36" t="s">
        <v>343</v>
      </c>
      <c r="C3" s="36" t="str">
        <f>IF(RIGHT(B3,2)="SS","Samsung",IF(RIGHT(B3,2)="MS","Mitsumi"))</f>
        <v>Mitsumi</v>
      </c>
      <c r="D3" s="36" t="str">
        <f>VLOOKUP(LEFT(B3,3),$A$14:$B$18,2,0)</f>
        <v>CPU</v>
      </c>
      <c r="E3" s="37">
        <v>42500</v>
      </c>
      <c r="F3" s="36">
        <v>400</v>
      </c>
      <c r="G3" s="36">
        <f>VLOOKUP(D3,$B$14:$D$18,IF(RIGHT(B3,2)="SS",2,3),0)</f>
        <v>220</v>
      </c>
      <c r="H3" s="36">
        <f>F3*G3*IF(E3&lt;DATE(2016,6,1),2.5%,2%)</f>
        <v>2200</v>
      </c>
      <c r="I3" s="112">
        <f>F3*G3+H3-IF(E3=DATE(2016,4,30),10%*H3,0)</f>
        <v>90200</v>
      </c>
      <c r="K3" s="82"/>
      <c r="L3" s="115"/>
    </row>
    <row r="4" spans="1:14" x14ac:dyDescent="0.25">
      <c r="A4" s="36">
        <v>7</v>
      </c>
      <c r="B4" s="36" t="s">
        <v>345</v>
      </c>
      <c r="C4" s="36" t="str">
        <f t="shared" ref="C4:C9" si="0">IF(RIGHT(B4,2)="SS","Samsung",IF(RIGHT(B4,2)="MS","Mitsumi"))</f>
        <v>Mitsumi</v>
      </c>
      <c r="D4" s="36" t="str">
        <f t="shared" ref="D4:D9" si="1">VLOOKUP(LEFT(B4,3),$A$14:$B$18,2,0)</f>
        <v>Đĩa cứng</v>
      </c>
      <c r="E4" s="37">
        <v>42539</v>
      </c>
      <c r="F4" s="36">
        <v>1000</v>
      </c>
      <c r="G4" s="36">
        <f t="shared" ref="G4:G9" si="2">VLOOKUP(D4,$B$14:$D$18,IF(RIGHT(B4,2)="SS",2,3),0)</f>
        <v>100</v>
      </c>
      <c r="H4" s="36">
        <f t="shared" ref="H4:H9" si="3">F4*G4*IF(E4&lt;DATE(2016,6,1),2.5%,2%)</f>
        <v>2000</v>
      </c>
      <c r="I4" s="112">
        <f t="shared" ref="I4:I9" si="4">F4*G4+H4-IF(E4=DATE(2016,4,30),10%*H4,0)</f>
        <v>102000</v>
      </c>
      <c r="K4" s="82"/>
    </row>
    <row r="5" spans="1:14" x14ac:dyDescent="0.25">
      <c r="A5" s="36">
        <v>4</v>
      </c>
      <c r="B5" s="36" t="s">
        <v>342</v>
      </c>
      <c r="C5" s="36" t="str">
        <f t="shared" si="0"/>
        <v>Samsung</v>
      </c>
      <c r="D5" s="36" t="str">
        <f t="shared" si="1"/>
        <v>Đĩa cứng</v>
      </c>
      <c r="E5" s="37">
        <v>42559</v>
      </c>
      <c r="F5" s="36">
        <v>300</v>
      </c>
      <c r="G5" s="36">
        <f t="shared" si="2"/>
        <v>90</v>
      </c>
      <c r="H5" s="36">
        <f t="shared" si="3"/>
        <v>540</v>
      </c>
      <c r="I5" s="112">
        <f t="shared" si="4"/>
        <v>27540</v>
      </c>
      <c r="K5" s="82"/>
    </row>
    <row r="6" spans="1:14" x14ac:dyDescent="0.25">
      <c r="A6" s="36">
        <v>2</v>
      </c>
      <c r="B6" s="36" t="s">
        <v>340</v>
      </c>
      <c r="C6" s="36" t="str">
        <f t="shared" si="0"/>
        <v>Mitsumi</v>
      </c>
      <c r="D6" s="36" t="str">
        <f t="shared" si="1"/>
        <v>Bàn phím</v>
      </c>
      <c r="E6" s="37">
        <v>42512</v>
      </c>
      <c r="F6" s="36">
        <v>400</v>
      </c>
      <c r="G6" s="36">
        <f t="shared" si="2"/>
        <v>17</v>
      </c>
      <c r="H6" s="36">
        <f t="shared" si="3"/>
        <v>170</v>
      </c>
      <c r="I6" s="112">
        <f t="shared" si="4"/>
        <v>6970</v>
      </c>
      <c r="K6" s="82"/>
    </row>
    <row r="7" spans="1:14" x14ac:dyDescent="0.25">
      <c r="A7" s="36">
        <v>6</v>
      </c>
      <c r="B7" s="36" t="s">
        <v>344</v>
      </c>
      <c r="C7" s="36" t="str">
        <f t="shared" si="0"/>
        <v>Samsung</v>
      </c>
      <c r="D7" s="36" t="str">
        <f t="shared" si="1"/>
        <v>Màn hình</v>
      </c>
      <c r="E7" s="37">
        <v>42533</v>
      </c>
      <c r="F7" s="36">
        <v>600</v>
      </c>
      <c r="G7" s="36">
        <f t="shared" si="2"/>
        <v>140</v>
      </c>
      <c r="H7" s="36">
        <f t="shared" si="3"/>
        <v>1680</v>
      </c>
      <c r="I7" s="112">
        <f t="shared" si="4"/>
        <v>85680</v>
      </c>
      <c r="K7" s="82"/>
    </row>
    <row r="8" spans="1:14" x14ac:dyDescent="0.25">
      <c r="A8" s="36">
        <v>1</v>
      </c>
      <c r="B8" s="36" t="s">
        <v>341</v>
      </c>
      <c r="C8" s="36" t="str">
        <f t="shared" si="0"/>
        <v>Samsung</v>
      </c>
      <c r="D8" s="36" t="str">
        <f t="shared" si="1"/>
        <v>Mouse</v>
      </c>
      <c r="E8" s="37">
        <v>42522</v>
      </c>
      <c r="F8" s="36">
        <v>150</v>
      </c>
      <c r="G8" s="36">
        <f t="shared" si="2"/>
        <v>8</v>
      </c>
      <c r="H8" s="36">
        <f t="shared" si="3"/>
        <v>24</v>
      </c>
      <c r="I8" s="112">
        <f t="shared" si="4"/>
        <v>1224</v>
      </c>
      <c r="K8" s="82"/>
    </row>
    <row r="9" spans="1:14" ht="17.25" thickBot="1" x14ac:dyDescent="0.3">
      <c r="A9" s="45">
        <v>3</v>
      </c>
      <c r="B9" s="45" t="s">
        <v>341</v>
      </c>
      <c r="C9" s="45" t="str">
        <f t="shared" si="0"/>
        <v>Samsung</v>
      </c>
      <c r="D9" s="45" t="str">
        <f t="shared" si="1"/>
        <v>Mouse</v>
      </c>
      <c r="E9" s="77">
        <v>42490</v>
      </c>
      <c r="F9" s="45">
        <v>800</v>
      </c>
      <c r="G9" s="45">
        <f t="shared" si="2"/>
        <v>8</v>
      </c>
      <c r="H9" s="45">
        <f t="shared" si="3"/>
        <v>160</v>
      </c>
      <c r="I9" s="113">
        <f t="shared" si="4"/>
        <v>6544</v>
      </c>
      <c r="K9" s="82"/>
      <c r="N9" s="82"/>
    </row>
    <row r="11" spans="1:14" ht="17.25" thickBot="1" x14ac:dyDescent="0.3">
      <c r="A11" s="184" t="s">
        <v>346</v>
      </c>
      <c r="B11" s="184"/>
      <c r="C11" s="184"/>
      <c r="D11" s="184"/>
      <c r="F11" s="106" t="s">
        <v>359</v>
      </c>
      <c r="G11" s="107"/>
    </row>
    <row r="12" spans="1:14" ht="37.5" customHeight="1" thickBot="1" x14ac:dyDescent="0.3">
      <c r="A12" s="209" t="s">
        <v>3</v>
      </c>
      <c r="B12" s="209" t="s">
        <v>4</v>
      </c>
      <c r="C12" s="208" t="s">
        <v>347</v>
      </c>
      <c r="D12" s="208"/>
      <c r="E12" s="108"/>
      <c r="F12" s="109" t="s">
        <v>4</v>
      </c>
      <c r="G12" s="110" t="s">
        <v>360</v>
      </c>
      <c r="H12" s="108"/>
      <c r="I12" s="108"/>
    </row>
    <row r="13" spans="1:14" ht="17.25" thickBot="1" x14ac:dyDescent="0.3">
      <c r="A13" s="210"/>
      <c r="B13" s="210"/>
      <c r="C13" s="111" t="s">
        <v>348</v>
      </c>
      <c r="D13" s="111" t="s">
        <v>349</v>
      </c>
      <c r="F13" s="36" t="s">
        <v>355</v>
      </c>
      <c r="G13" s="114">
        <f>SUMIF($D$3:$D$9,F13,$I$3:$I$9)</f>
        <v>85680</v>
      </c>
    </row>
    <row r="14" spans="1:14" x14ac:dyDescent="0.25">
      <c r="A14" s="36" t="s">
        <v>350</v>
      </c>
      <c r="B14" s="36" t="s">
        <v>355</v>
      </c>
      <c r="C14" s="36">
        <v>140</v>
      </c>
      <c r="D14" s="36">
        <v>145</v>
      </c>
      <c r="F14" s="36" t="s">
        <v>357</v>
      </c>
      <c r="G14" s="51">
        <f t="shared" ref="G14:G15" si="5">SUMIF($D$3:$D$9,F14,$I$3:$I$9)</f>
        <v>129540</v>
      </c>
    </row>
    <row r="15" spans="1:14" ht="17.25" thickBot="1" x14ac:dyDescent="0.3">
      <c r="A15" s="36" t="s">
        <v>351</v>
      </c>
      <c r="B15" s="36" t="s">
        <v>351</v>
      </c>
      <c r="C15" s="36">
        <v>210</v>
      </c>
      <c r="D15" s="36">
        <v>220</v>
      </c>
      <c r="F15" s="45" t="s">
        <v>356</v>
      </c>
      <c r="G15" s="52">
        <f t="shared" si="5"/>
        <v>7768</v>
      </c>
    </row>
    <row r="16" spans="1:14" x14ac:dyDescent="0.25">
      <c r="A16" s="36" t="s">
        <v>352</v>
      </c>
      <c r="B16" s="36" t="s">
        <v>356</v>
      </c>
      <c r="C16" s="36">
        <v>8</v>
      </c>
      <c r="D16" s="36">
        <v>10</v>
      </c>
    </row>
    <row r="17" spans="1:9" x14ac:dyDescent="0.25">
      <c r="A17" s="36" t="s">
        <v>353</v>
      </c>
      <c r="B17" s="36" t="s">
        <v>357</v>
      </c>
      <c r="C17" s="36">
        <v>90</v>
      </c>
      <c r="D17" s="36">
        <v>100</v>
      </c>
    </row>
    <row r="18" spans="1:9" ht="17.25" thickBot="1" x14ac:dyDescent="0.3">
      <c r="A18" s="45" t="s">
        <v>354</v>
      </c>
      <c r="B18" s="45" t="s">
        <v>358</v>
      </c>
      <c r="C18" s="45">
        <v>15</v>
      </c>
      <c r="D18" s="45">
        <v>17</v>
      </c>
    </row>
    <row r="20" spans="1:9" ht="17.25" thickBot="1" x14ac:dyDescent="0.3"/>
    <row r="21" spans="1:9" ht="33.75" thickBot="1" x14ac:dyDescent="0.3">
      <c r="A21" s="104" t="s">
        <v>288</v>
      </c>
      <c r="B21" s="105" t="s">
        <v>361</v>
      </c>
    </row>
    <row r="22" spans="1:9" x14ac:dyDescent="0.25">
      <c r="A22" s="34" t="s">
        <v>355</v>
      </c>
      <c r="B22" s="36" t="s">
        <v>234</v>
      </c>
    </row>
    <row r="23" spans="1:9" x14ac:dyDescent="0.25">
      <c r="A23" s="34" t="s">
        <v>357</v>
      </c>
      <c r="B23" s="34" t="s">
        <v>234</v>
      </c>
    </row>
    <row r="24" spans="1:9" ht="17.25" thickBot="1" x14ac:dyDescent="0.3"/>
    <row r="25" spans="1:9" ht="33.75" thickBot="1" x14ac:dyDescent="0.3">
      <c r="A25" s="104" t="s">
        <v>2</v>
      </c>
      <c r="B25" s="104" t="s">
        <v>336</v>
      </c>
      <c r="C25" s="105" t="s">
        <v>361</v>
      </c>
      <c r="D25" s="104" t="s">
        <v>288</v>
      </c>
      <c r="E25" s="104" t="s">
        <v>337</v>
      </c>
      <c r="F25" s="104" t="s">
        <v>7</v>
      </c>
      <c r="G25" s="105" t="s">
        <v>338</v>
      </c>
      <c r="H25" s="104" t="s">
        <v>339</v>
      </c>
      <c r="I25" s="104" t="s">
        <v>9</v>
      </c>
    </row>
    <row r="26" spans="1:9" x14ac:dyDescent="0.25">
      <c r="A26" s="36">
        <v>4</v>
      </c>
      <c r="B26" s="36" t="s">
        <v>342</v>
      </c>
      <c r="C26" s="36" t="s">
        <v>234</v>
      </c>
      <c r="D26" s="36" t="s">
        <v>357</v>
      </c>
      <c r="E26" s="37">
        <v>42559</v>
      </c>
      <c r="F26" s="36">
        <v>300</v>
      </c>
      <c r="G26" s="36">
        <v>90</v>
      </c>
      <c r="H26" s="36">
        <v>540</v>
      </c>
      <c r="I26" s="112">
        <v>27540</v>
      </c>
    </row>
    <row r="27" spans="1:9" x14ac:dyDescent="0.25">
      <c r="A27" s="36">
        <v>6</v>
      </c>
      <c r="B27" s="36" t="s">
        <v>344</v>
      </c>
      <c r="C27" s="36" t="s">
        <v>234</v>
      </c>
      <c r="D27" s="36" t="s">
        <v>355</v>
      </c>
      <c r="E27" s="37">
        <v>42533</v>
      </c>
      <c r="F27" s="36">
        <v>600</v>
      </c>
      <c r="G27" s="36">
        <v>140</v>
      </c>
      <c r="H27" s="36">
        <v>1680</v>
      </c>
      <c r="I27" s="112">
        <v>85680</v>
      </c>
    </row>
  </sheetData>
  <sortState ref="A3:I9">
    <sortCondition ref="B3:B9"/>
    <sortCondition descending="1" ref="F3:F9"/>
  </sortState>
  <mergeCells count="5">
    <mergeCell ref="A1:I1"/>
    <mergeCell ref="A11:D11"/>
    <mergeCell ref="C12:D12"/>
    <mergeCell ref="A12:A13"/>
    <mergeCell ref="B12:B13"/>
  </mergeCells>
  <pageMargins left="0.7" right="0.7" top="0.75" bottom="0.75" header="0.3" footer="0.3"/>
  <pageSetup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A16" workbookViewId="0">
      <selection activeCell="M19" sqref="M19"/>
    </sheetView>
  </sheetViews>
  <sheetFormatPr defaultRowHeight="16.5" x14ac:dyDescent="0.25"/>
  <cols>
    <col min="1" max="1" width="6.125" style="34" customWidth="1"/>
    <col min="2" max="2" width="9" style="34"/>
    <col min="3" max="3" width="10.5" style="34" customWidth="1"/>
    <col min="4" max="4" width="14.5" style="34" customWidth="1"/>
    <col min="5" max="5" width="9" style="34"/>
    <col min="6" max="6" width="9.625" style="34" customWidth="1"/>
    <col min="7" max="7" width="21.5" style="34" customWidth="1"/>
    <col min="8" max="9" width="9" style="34"/>
    <col min="10" max="10" width="11.125" style="34" bestFit="1" customWidth="1"/>
    <col min="11" max="11" width="13" style="34" customWidth="1"/>
    <col min="12" max="12" width="9" style="34"/>
    <col min="13" max="13" width="14.75" style="34" customWidth="1"/>
    <col min="14" max="14" width="17" style="34" bestFit="1" customWidth="1"/>
    <col min="15" max="15" width="13.25" style="34" customWidth="1"/>
    <col min="16" max="16384" width="9" style="34"/>
  </cols>
  <sheetData>
    <row r="1" spans="1:15" ht="17.25" thickBot="1" x14ac:dyDescent="0.3">
      <c r="A1" s="184" t="s">
        <v>362</v>
      </c>
      <c r="B1" s="184"/>
      <c r="C1" s="184"/>
      <c r="D1" s="184"/>
      <c r="E1" s="184"/>
      <c r="F1" s="184"/>
      <c r="G1" s="184"/>
    </row>
    <row r="2" spans="1:15" s="118" customFormat="1" ht="50.25" thickBot="1" x14ac:dyDescent="0.3">
      <c r="A2" s="116" t="s">
        <v>2</v>
      </c>
      <c r="B2" s="117" t="s">
        <v>363</v>
      </c>
      <c r="C2" s="117" t="s">
        <v>364</v>
      </c>
      <c r="D2" s="117" t="s">
        <v>365</v>
      </c>
      <c r="E2" s="117" t="s">
        <v>366</v>
      </c>
      <c r="F2" s="117" t="s">
        <v>367</v>
      </c>
      <c r="G2" s="117" t="s">
        <v>368</v>
      </c>
    </row>
    <row r="3" spans="1:15" x14ac:dyDescent="0.25">
      <c r="A3" s="127">
        <v>9</v>
      </c>
      <c r="B3" s="36" t="s">
        <v>376</v>
      </c>
      <c r="C3" s="36" t="str">
        <f t="shared" ref="C3:C12" si="0">HLOOKUP(LEFT(B3,1),$C$15:$E$16,2,0)</f>
        <v>Tôm</v>
      </c>
      <c r="D3" s="129">
        <f t="shared" ref="D3:D12" si="1">HLOOKUP(LEFT(B3,1),$C$15:$E$18,IF(RIGHT(B3,1)="A",3,IF(RIGHT(B3,1)="B",4)),0)</f>
        <v>125000</v>
      </c>
      <c r="E3" s="36">
        <v>20</v>
      </c>
      <c r="F3" s="123">
        <f t="shared" ref="F3:F12" si="2">VLOOKUP(LEFT(B3,1),$H$16:$K$18,IF(VALUE(MID(B3,2,1))=1,2,IF(VALUE(MID(B3,2,1))=2,3,IF(VALUE(MID(B3,2,1))=3,4))),0)</f>
        <v>0.03</v>
      </c>
      <c r="G3" s="129">
        <f t="shared" ref="G3:G12" si="3">E3*D3*(1+F3)</f>
        <v>2575000</v>
      </c>
      <c r="M3" s="82"/>
      <c r="N3" s="140"/>
      <c r="O3" s="82"/>
    </row>
    <row r="4" spans="1:15" x14ac:dyDescent="0.25">
      <c r="A4" s="127">
        <v>1</v>
      </c>
      <c r="B4" s="36" t="s">
        <v>369</v>
      </c>
      <c r="C4" s="36" t="str">
        <f t="shared" si="0"/>
        <v>Tôm</v>
      </c>
      <c r="D4" s="129">
        <f t="shared" si="1"/>
        <v>120000</v>
      </c>
      <c r="E4" s="36">
        <v>20</v>
      </c>
      <c r="F4" s="123">
        <f t="shared" si="2"/>
        <v>0.01</v>
      </c>
      <c r="G4" s="129">
        <f t="shared" si="3"/>
        <v>2424000</v>
      </c>
      <c r="M4" s="82"/>
      <c r="N4" s="140"/>
      <c r="O4" s="82"/>
    </row>
    <row r="5" spans="1:15" ht="17.25" thickBot="1" x14ac:dyDescent="0.3">
      <c r="A5" s="127">
        <v>2</v>
      </c>
      <c r="B5" s="36" t="s">
        <v>370</v>
      </c>
      <c r="C5" s="36" t="str">
        <f t="shared" si="0"/>
        <v>Mực</v>
      </c>
      <c r="D5" s="129">
        <f t="shared" si="1"/>
        <v>110000</v>
      </c>
      <c r="E5" s="36">
        <v>30</v>
      </c>
      <c r="F5" s="123">
        <f t="shared" si="2"/>
        <v>1.2999999999999999E-2</v>
      </c>
      <c r="G5" s="129">
        <f t="shared" si="3"/>
        <v>3342899.9999999995</v>
      </c>
      <c r="M5" s="82"/>
      <c r="N5" s="140"/>
      <c r="O5" s="82"/>
    </row>
    <row r="6" spans="1:15" ht="16.5" customHeight="1" thickBot="1" x14ac:dyDescent="0.3">
      <c r="A6" s="127">
        <v>10</v>
      </c>
      <c r="B6" s="36" t="s">
        <v>377</v>
      </c>
      <c r="C6" s="36" t="str">
        <f t="shared" si="0"/>
        <v>Mực</v>
      </c>
      <c r="D6" s="129">
        <f t="shared" si="1"/>
        <v>100000</v>
      </c>
      <c r="E6" s="36">
        <v>50</v>
      </c>
      <c r="F6" s="123">
        <f t="shared" si="2"/>
        <v>3.1E-2</v>
      </c>
      <c r="G6" s="129">
        <f t="shared" si="3"/>
        <v>5155000</v>
      </c>
      <c r="I6" s="217" t="s">
        <v>386</v>
      </c>
      <c r="J6" s="216" t="s">
        <v>387</v>
      </c>
      <c r="K6" s="216"/>
      <c r="M6" s="82"/>
      <c r="N6" s="140"/>
      <c r="O6" s="82"/>
    </row>
    <row r="7" spans="1:15" x14ac:dyDescent="0.25">
      <c r="A7" s="127">
        <v>4</v>
      </c>
      <c r="B7" s="36" t="s">
        <v>370</v>
      </c>
      <c r="C7" s="36" t="str">
        <f t="shared" si="0"/>
        <v>Mực</v>
      </c>
      <c r="D7" s="129">
        <f t="shared" si="1"/>
        <v>110000</v>
      </c>
      <c r="E7" s="36">
        <v>50</v>
      </c>
      <c r="F7" s="123">
        <f t="shared" si="2"/>
        <v>1.2999999999999999E-2</v>
      </c>
      <c r="G7" s="129">
        <f t="shared" si="3"/>
        <v>5571499.9999999991</v>
      </c>
      <c r="I7" s="218"/>
      <c r="J7" s="119" t="s">
        <v>21</v>
      </c>
      <c r="K7" s="119" t="s">
        <v>22</v>
      </c>
      <c r="M7" s="82"/>
      <c r="N7" s="82"/>
      <c r="O7" s="82"/>
    </row>
    <row r="8" spans="1:15" x14ac:dyDescent="0.25">
      <c r="A8" s="127">
        <v>7</v>
      </c>
      <c r="B8" s="36" t="s">
        <v>374</v>
      </c>
      <c r="C8" s="36" t="str">
        <f t="shared" si="0"/>
        <v>Nghêu</v>
      </c>
      <c r="D8" s="129">
        <f t="shared" si="1"/>
        <v>30000</v>
      </c>
      <c r="E8" s="36">
        <v>90</v>
      </c>
      <c r="F8" s="123">
        <f t="shared" si="2"/>
        <v>0.01</v>
      </c>
      <c r="G8" s="129">
        <f t="shared" si="3"/>
        <v>2727000</v>
      </c>
      <c r="I8" s="36" t="s">
        <v>388</v>
      </c>
      <c r="J8" s="51">
        <f>SUMIFS($G$3:$G$12,$C$3:$C$12,"Tôm",$B$3:$B$12,"*A")</f>
        <v>26904000</v>
      </c>
      <c r="K8" s="51">
        <f>SUMIFS($G$3:$G$12,$C$3:$C$12,"Tôm",$B$3:$B$12,"*B")</f>
        <v>40825000</v>
      </c>
      <c r="M8" s="82"/>
      <c r="N8" s="140"/>
      <c r="O8" s="82"/>
    </row>
    <row r="9" spans="1:15" ht="17.25" thickBot="1" x14ac:dyDescent="0.3">
      <c r="A9" s="127">
        <v>6</v>
      </c>
      <c r="B9" s="36" t="s">
        <v>373</v>
      </c>
      <c r="C9" s="36" t="str">
        <f t="shared" si="0"/>
        <v>Mực</v>
      </c>
      <c r="D9" s="129">
        <f t="shared" si="1"/>
        <v>110000</v>
      </c>
      <c r="E9" s="36">
        <v>150</v>
      </c>
      <c r="F9" s="123">
        <f t="shared" si="2"/>
        <v>2.5000000000000001E-2</v>
      </c>
      <c r="G9" s="129">
        <f t="shared" si="3"/>
        <v>16912500</v>
      </c>
      <c r="I9" s="45" t="s">
        <v>383</v>
      </c>
      <c r="J9" s="52">
        <f>SUMIFS($G$3:$G$12,$C$3:$C$12,"Mực",$B$3:$B$12,"*A")</f>
        <v>5155000</v>
      </c>
      <c r="K9" s="52">
        <f>SUMIFS($G$3:$G$12,$C$3:$C$12,"Mực",$B$3:$B$12,"*B")</f>
        <v>25826900</v>
      </c>
      <c r="M9" s="82"/>
      <c r="N9" s="140"/>
      <c r="O9" s="82"/>
    </row>
    <row r="10" spans="1:15" x14ac:dyDescent="0.25">
      <c r="A10" s="127">
        <v>5</v>
      </c>
      <c r="B10" s="36" t="s">
        <v>372</v>
      </c>
      <c r="C10" s="36" t="str">
        <f t="shared" si="0"/>
        <v>Tôm</v>
      </c>
      <c r="D10" s="129">
        <f t="shared" si="1"/>
        <v>120000</v>
      </c>
      <c r="E10" s="36">
        <v>200</v>
      </c>
      <c r="F10" s="123">
        <f t="shared" si="2"/>
        <v>0.02</v>
      </c>
      <c r="G10" s="129">
        <f t="shared" si="3"/>
        <v>24480000</v>
      </c>
      <c r="M10" s="82"/>
      <c r="N10" s="140"/>
      <c r="O10" s="82"/>
    </row>
    <row r="11" spans="1:15" x14ac:dyDescent="0.25">
      <c r="A11" s="127">
        <v>3</v>
      </c>
      <c r="B11" s="36" t="s">
        <v>371</v>
      </c>
      <c r="C11" s="36" t="str">
        <f t="shared" si="0"/>
        <v>Nghêu</v>
      </c>
      <c r="D11" s="129">
        <f t="shared" si="1"/>
        <v>32000</v>
      </c>
      <c r="E11" s="36">
        <v>200</v>
      </c>
      <c r="F11" s="123">
        <f t="shared" si="2"/>
        <v>5.0000000000000001E-3</v>
      </c>
      <c r="G11" s="129">
        <f t="shared" si="3"/>
        <v>6431999.9999999991</v>
      </c>
      <c r="M11" s="82"/>
      <c r="N11" s="140"/>
      <c r="O11" s="82"/>
    </row>
    <row r="12" spans="1:15" ht="17.25" thickBot="1" x14ac:dyDescent="0.3">
      <c r="A12" s="128">
        <v>8</v>
      </c>
      <c r="B12" s="45" t="s">
        <v>375</v>
      </c>
      <c r="C12" s="45" t="str">
        <f t="shared" si="0"/>
        <v>Tôm</v>
      </c>
      <c r="D12" s="130">
        <f t="shared" si="1"/>
        <v>125000</v>
      </c>
      <c r="E12" s="45">
        <v>300</v>
      </c>
      <c r="F12" s="125">
        <f t="shared" si="2"/>
        <v>0.02</v>
      </c>
      <c r="G12" s="130">
        <f t="shared" si="3"/>
        <v>38250000</v>
      </c>
      <c r="M12" s="82"/>
      <c r="N12" s="140"/>
      <c r="O12" s="82"/>
    </row>
    <row r="14" spans="1:15" ht="17.25" thickBot="1" x14ac:dyDescent="0.3">
      <c r="B14" s="120" t="s">
        <v>378</v>
      </c>
      <c r="C14" s="108"/>
      <c r="D14" s="108"/>
      <c r="E14" s="108"/>
      <c r="F14" s="108"/>
      <c r="I14" s="197" t="s">
        <v>389</v>
      </c>
      <c r="J14" s="197"/>
      <c r="K14" s="197"/>
    </row>
    <row r="15" spans="1:15" ht="17.25" thickBot="1" x14ac:dyDescent="0.3">
      <c r="A15" s="214" t="s">
        <v>379</v>
      </c>
      <c r="B15" s="215"/>
      <c r="C15" s="121" t="s">
        <v>380</v>
      </c>
      <c r="D15" s="121" t="s">
        <v>130</v>
      </c>
      <c r="E15" s="121" t="s">
        <v>381</v>
      </c>
      <c r="I15" s="122">
        <v>1</v>
      </c>
      <c r="J15" s="122">
        <v>2</v>
      </c>
      <c r="K15" s="122">
        <v>3</v>
      </c>
    </row>
    <row r="16" spans="1:15" ht="17.25" thickBot="1" x14ac:dyDescent="0.3">
      <c r="A16" s="211" t="s">
        <v>364</v>
      </c>
      <c r="B16" s="211"/>
      <c r="C16" s="38" t="s">
        <v>382</v>
      </c>
      <c r="D16" s="38" t="s">
        <v>383</v>
      </c>
      <c r="E16" s="38" t="s">
        <v>384</v>
      </c>
      <c r="H16" s="133" t="s">
        <v>380</v>
      </c>
      <c r="I16" s="134">
        <v>0.01</v>
      </c>
      <c r="J16" s="134">
        <v>0.02</v>
      </c>
      <c r="K16" s="134">
        <v>0.03</v>
      </c>
    </row>
    <row r="17" spans="1:11" x14ac:dyDescent="0.25">
      <c r="A17" s="212" t="s">
        <v>385</v>
      </c>
      <c r="B17" s="132" t="s">
        <v>21</v>
      </c>
      <c r="C17" s="131">
        <v>120000</v>
      </c>
      <c r="D17" s="131">
        <v>100000</v>
      </c>
      <c r="E17" s="131">
        <v>30000</v>
      </c>
      <c r="H17" s="135" t="s">
        <v>130</v>
      </c>
      <c r="I17" s="136">
        <v>1.2999999999999999E-2</v>
      </c>
      <c r="J17" s="136">
        <v>2.5000000000000001E-2</v>
      </c>
      <c r="K17" s="136">
        <v>3.1E-2</v>
      </c>
    </row>
    <row r="18" spans="1:11" ht="17.25" thickBot="1" x14ac:dyDescent="0.3">
      <c r="A18" s="213"/>
      <c r="B18" s="124" t="s">
        <v>22</v>
      </c>
      <c r="C18" s="52">
        <v>125000</v>
      </c>
      <c r="D18" s="52">
        <v>110000</v>
      </c>
      <c r="E18" s="52">
        <v>32000</v>
      </c>
      <c r="H18" s="137" t="s">
        <v>381</v>
      </c>
      <c r="I18" s="138">
        <v>5.0000000000000001E-3</v>
      </c>
      <c r="J18" s="139">
        <v>0.01</v>
      </c>
      <c r="K18" s="138">
        <v>2.3E-2</v>
      </c>
    </row>
    <row r="20" spans="1:11" ht="17.25" thickBot="1" x14ac:dyDescent="0.3"/>
    <row r="21" spans="1:11" ht="50.25" thickBot="1" x14ac:dyDescent="0.3">
      <c r="A21" s="117" t="s">
        <v>364</v>
      </c>
      <c r="B21" s="34" t="s">
        <v>189</v>
      </c>
    </row>
    <row r="22" spans="1:11" x14ac:dyDescent="0.25">
      <c r="A22" s="34" t="s">
        <v>382</v>
      </c>
      <c r="B22" s="34" t="b">
        <f>RIGHT(B3,1)="A"</f>
        <v>0</v>
      </c>
    </row>
    <row r="23" spans="1:11" x14ac:dyDescent="0.25">
      <c r="A23" s="34" t="s">
        <v>383</v>
      </c>
      <c r="B23" s="34" t="b">
        <f>RIGHT(B3,1)="A"</f>
        <v>0</v>
      </c>
    </row>
    <row r="24" spans="1:11" ht="17.25" thickBot="1" x14ac:dyDescent="0.3"/>
    <row r="25" spans="1:11" ht="50.25" thickBot="1" x14ac:dyDescent="0.3">
      <c r="A25" s="116" t="s">
        <v>2</v>
      </c>
      <c r="B25" s="117" t="s">
        <v>363</v>
      </c>
      <c r="C25" s="117" t="s">
        <v>364</v>
      </c>
      <c r="D25" s="117" t="s">
        <v>365</v>
      </c>
      <c r="E25" s="117" t="s">
        <v>366</v>
      </c>
      <c r="F25" s="117" t="s">
        <v>367</v>
      </c>
      <c r="G25" s="117" t="s">
        <v>368</v>
      </c>
    </row>
    <row r="26" spans="1:11" x14ac:dyDescent="0.25">
      <c r="A26" s="127">
        <v>1</v>
      </c>
      <c r="B26" s="36" t="s">
        <v>369</v>
      </c>
      <c r="C26" s="36" t="s">
        <v>382</v>
      </c>
      <c r="D26" s="129">
        <v>120000</v>
      </c>
      <c r="E26" s="36">
        <v>20</v>
      </c>
      <c r="F26" s="123">
        <v>0.01</v>
      </c>
      <c r="G26" s="51">
        <v>2424000</v>
      </c>
    </row>
    <row r="27" spans="1:11" x14ac:dyDescent="0.25">
      <c r="A27" s="127">
        <v>5</v>
      </c>
      <c r="B27" s="36" t="s">
        <v>372</v>
      </c>
      <c r="C27" s="36" t="s">
        <v>382</v>
      </c>
      <c r="D27" s="129">
        <v>120000</v>
      </c>
      <c r="E27" s="36">
        <v>200</v>
      </c>
      <c r="F27" s="123">
        <v>0.02</v>
      </c>
      <c r="G27" s="51">
        <v>24480000</v>
      </c>
    </row>
    <row r="28" spans="1:11" ht="17.25" thickBot="1" x14ac:dyDescent="0.3">
      <c r="A28" s="128">
        <v>10</v>
      </c>
      <c r="B28" s="45" t="s">
        <v>377</v>
      </c>
      <c r="C28" s="45" t="s">
        <v>383</v>
      </c>
      <c r="D28" s="130">
        <v>100000</v>
      </c>
      <c r="E28" s="45">
        <v>50</v>
      </c>
      <c r="F28" s="125">
        <v>3.1E-2</v>
      </c>
      <c r="G28" s="52">
        <v>5155000</v>
      </c>
    </row>
  </sheetData>
  <sortState ref="A3:G12">
    <sortCondition ref="E3:E12"/>
    <sortCondition descending="1" ref="B3:B12"/>
  </sortState>
  <mergeCells count="7">
    <mergeCell ref="A1:G1"/>
    <mergeCell ref="A16:B16"/>
    <mergeCell ref="A17:A18"/>
    <mergeCell ref="A15:B15"/>
    <mergeCell ref="J6:K6"/>
    <mergeCell ref="I6:I7"/>
    <mergeCell ref="I14:K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N9" sqref="N9"/>
    </sheetView>
  </sheetViews>
  <sheetFormatPr defaultRowHeight="16.5" x14ac:dyDescent="0.25"/>
  <cols>
    <col min="1" max="2" width="9" style="34"/>
    <col min="3" max="3" width="14.125" style="34" customWidth="1"/>
    <col min="4" max="4" width="15.25" style="34" customWidth="1"/>
    <col min="5" max="5" width="14.625" style="34" customWidth="1"/>
    <col min="6" max="6" width="15.125" style="34" customWidth="1"/>
    <col min="7" max="7" width="9" style="34"/>
    <col min="8" max="8" width="9.875" style="34" customWidth="1"/>
    <col min="9" max="9" width="10.75" style="34" customWidth="1"/>
    <col min="10" max="10" width="13.75" style="34" customWidth="1"/>
    <col min="11" max="11" width="19.25" style="34" customWidth="1"/>
    <col min="12" max="12" width="9" style="34"/>
    <col min="13" max="13" width="13.25" style="34" customWidth="1"/>
    <col min="14" max="16384" width="9" style="34"/>
  </cols>
  <sheetData>
    <row r="1" spans="1:13" ht="17.25" thickBot="1" x14ac:dyDescent="0.3">
      <c r="A1" s="184" t="s">
        <v>390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3" ht="33.75" thickBot="1" x14ac:dyDescent="0.3">
      <c r="A2" s="117" t="s">
        <v>391</v>
      </c>
      <c r="B2" s="117" t="s">
        <v>392</v>
      </c>
      <c r="C2" s="117" t="s">
        <v>393</v>
      </c>
      <c r="D2" s="117" t="s">
        <v>288</v>
      </c>
      <c r="E2" s="117" t="s">
        <v>394</v>
      </c>
      <c r="F2" s="117" t="s">
        <v>395</v>
      </c>
      <c r="G2" s="117" t="s">
        <v>396</v>
      </c>
      <c r="H2" s="117" t="s">
        <v>397</v>
      </c>
      <c r="I2" s="117" t="s">
        <v>398</v>
      </c>
      <c r="J2" s="117" t="s">
        <v>305</v>
      </c>
      <c r="K2" s="117" t="s">
        <v>399</v>
      </c>
    </row>
    <row r="3" spans="1:13" x14ac:dyDescent="0.25">
      <c r="A3" s="36" t="s">
        <v>404</v>
      </c>
      <c r="B3" s="36" t="s">
        <v>46</v>
      </c>
      <c r="C3" s="36" t="str">
        <f t="shared" ref="C3:C11" si="0">IF(RIGHT(A3,1)="N","Nhập","Xuất")</f>
        <v>Nhập</v>
      </c>
      <c r="D3" s="36" t="str">
        <f>VLOOKUP(LEFT(A3,2),$A$15:$B$18,2,0)</f>
        <v>Cơ Khí</v>
      </c>
      <c r="E3" s="36">
        <f>VLOOKUP(D3,$B$15:$D$18,2,0)</f>
        <v>9150</v>
      </c>
      <c r="F3" s="36">
        <f>VLOOKUP(D3,$B$15:$D$18,3,0)</f>
        <v>950</v>
      </c>
      <c r="G3" s="36">
        <v>50</v>
      </c>
      <c r="H3" s="36">
        <f>INT(G3/10)</f>
        <v>5</v>
      </c>
      <c r="I3" s="36">
        <f>MOD(G3,10)</f>
        <v>0</v>
      </c>
      <c r="J3" s="143">
        <f>(H3*E3+I3*F3)*IF(AND(C3="Xuất",D3="Điện tử"),0.95,1)</f>
        <v>45750</v>
      </c>
      <c r="K3" s="51">
        <f>J3*HLOOKUP(VALUE(MID(A3,3,1)),$G$14:$I$15,2,0)</f>
        <v>27450</v>
      </c>
      <c r="M3" s="145"/>
    </row>
    <row r="4" spans="1:13" x14ac:dyDescent="0.25">
      <c r="A4" s="36" t="s">
        <v>407</v>
      </c>
      <c r="B4" s="36" t="s">
        <v>414</v>
      </c>
      <c r="C4" s="36" t="str">
        <f t="shared" si="0"/>
        <v>Nhập</v>
      </c>
      <c r="D4" s="36" t="str">
        <f t="shared" ref="D4:D11" si="1">VLOOKUP(LEFT(A4,2),$A$15:$B$18,2,0)</f>
        <v>Cơ Khí</v>
      </c>
      <c r="E4" s="51">
        <f t="shared" ref="E4:E11" si="2">VLOOKUP(D4,$B$15:$D$18,2,0)</f>
        <v>9150</v>
      </c>
      <c r="F4" s="36">
        <f t="shared" ref="F4:F11" si="3">VLOOKUP(D4,$B$15:$D$18,3,0)</f>
        <v>950</v>
      </c>
      <c r="G4" s="36">
        <v>24</v>
      </c>
      <c r="H4" s="36">
        <f t="shared" ref="H4:H11" si="4">INT(G4/10)</f>
        <v>2</v>
      </c>
      <c r="I4" s="36">
        <f t="shared" ref="I4:I11" si="5">MOD(G4,10)</f>
        <v>4</v>
      </c>
      <c r="J4" s="143">
        <f t="shared" ref="J4:J11" si="6">(H4*E4+I4*F4)*IF(AND(C4="Xuất",D4="Điện tử"),0.95,1)</f>
        <v>22100</v>
      </c>
      <c r="K4" s="36">
        <f t="shared" ref="K4:K11" si="7">J4*HLOOKUP(VALUE(MID(A4,3,1)),$G$14:$I$15,2,0)</f>
        <v>11050</v>
      </c>
      <c r="M4" s="145"/>
    </row>
    <row r="5" spans="1:13" x14ac:dyDescent="0.25">
      <c r="A5" s="36" t="s">
        <v>400</v>
      </c>
      <c r="B5" s="36" t="s">
        <v>409</v>
      </c>
      <c r="C5" s="36" t="str">
        <f t="shared" si="0"/>
        <v>Xuất</v>
      </c>
      <c r="D5" s="36" t="str">
        <f t="shared" si="1"/>
        <v>Điện tử</v>
      </c>
      <c r="E5" s="51">
        <f t="shared" si="2"/>
        <v>7000</v>
      </c>
      <c r="F5" s="36">
        <f t="shared" si="3"/>
        <v>740</v>
      </c>
      <c r="G5" s="36">
        <v>35</v>
      </c>
      <c r="H5" s="36">
        <f t="shared" si="4"/>
        <v>3</v>
      </c>
      <c r="I5" s="36">
        <f t="shared" si="5"/>
        <v>5</v>
      </c>
      <c r="J5" s="143">
        <f t="shared" si="6"/>
        <v>23465</v>
      </c>
      <c r="K5" s="36">
        <f t="shared" si="7"/>
        <v>14079</v>
      </c>
      <c r="M5" s="145"/>
    </row>
    <row r="6" spans="1:13" x14ac:dyDescent="0.25">
      <c r="A6" s="36" t="s">
        <v>402</v>
      </c>
      <c r="B6" s="36" t="s">
        <v>84</v>
      </c>
      <c r="C6" s="36" t="str">
        <f t="shared" si="0"/>
        <v>Nhập</v>
      </c>
      <c r="D6" s="36" t="str">
        <f t="shared" si="1"/>
        <v>Điện tử</v>
      </c>
      <c r="E6" s="51">
        <f t="shared" si="2"/>
        <v>7000</v>
      </c>
      <c r="F6" s="36">
        <f t="shared" si="3"/>
        <v>740</v>
      </c>
      <c r="G6" s="36">
        <v>42</v>
      </c>
      <c r="H6" s="36">
        <f t="shared" si="4"/>
        <v>4</v>
      </c>
      <c r="I6" s="36">
        <f t="shared" si="5"/>
        <v>2</v>
      </c>
      <c r="J6" s="143">
        <f t="shared" si="6"/>
        <v>29480</v>
      </c>
      <c r="K6" s="36">
        <f t="shared" si="7"/>
        <v>14740</v>
      </c>
      <c r="M6" s="145"/>
    </row>
    <row r="7" spans="1:13" x14ac:dyDescent="0.25">
      <c r="A7" s="36" t="s">
        <v>408</v>
      </c>
      <c r="B7" s="36" t="s">
        <v>415</v>
      </c>
      <c r="C7" s="36" t="str">
        <f t="shared" si="0"/>
        <v>Xuất</v>
      </c>
      <c r="D7" s="36" t="str">
        <f t="shared" si="1"/>
        <v>Điện tử</v>
      </c>
      <c r="E7" s="51">
        <f t="shared" si="2"/>
        <v>7000</v>
      </c>
      <c r="F7" s="36">
        <f t="shared" si="3"/>
        <v>740</v>
      </c>
      <c r="G7" s="36">
        <v>65</v>
      </c>
      <c r="H7" s="36">
        <f t="shared" si="4"/>
        <v>6</v>
      </c>
      <c r="I7" s="36">
        <f t="shared" si="5"/>
        <v>5</v>
      </c>
      <c r="J7" s="143">
        <f t="shared" si="6"/>
        <v>43415</v>
      </c>
      <c r="K7" s="36">
        <f t="shared" si="7"/>
        <v>30390.499999999996</v>
      </c>
      <c r="M7" s="145"/>
    </row>
    <row r="8" spans="1:13" x14ac:dyDescent="0.25">
      <c r="A8" s="36" t="s">
        <v>401</v>
      </c>
      <c r="B8" s="36" t="s">
        <v>410</v>
      </c>
      <c r="C8" s="36" t="str">
        <f t="shared" si="0"/>
        <v>Nhập</v>
      </c>
      <c r="D8" s="36" t="str">
        <f t="shared" si="1"/>
        <v>Gia dụng</v>
      </c>
      <c r="E8" s="51">
        <f t="shared" si="2"/>
        <v>5350</v>
      </c>
      <c r="F8" s="36">
        <f t="shared" si="3"/>
        <v>550</v>
      </c>
      <c r="G8" s="36">
        <v>33</v>
      </c>
      <c r="H8" s="36">
        <f t="shared" si="4"/>
        <v>3</v>
      </c>
      <c r="I8" s="36">
        <f t="shared" si="5"/>
        <v>3</v>
      </c>
      <c r="J8" s="143">
        <f t="shared" si="6"/>
        <v>17700</v>
      </c>
      <c r="K8" s="36">
        <f t="shared" si="7"/>
        <v>8850</v>
      </c>
      <c r="M8" s="145"/>
    </row>
    <row r="9" spans="1:13" x14ac:dyDescent="0.25">
      <c r="A9" s="36" t="s">
        <v>406</v>
      </c>
      <c r="B9" s="36" t="s">
        <v>413</v>
      </c>
      <c r="C9" s="36" t="str">
        <f t="shared" si="0"/>
        <v>Xuất</v>
      </c>
      <c r="D9" s="36" t="str">
        <f t="shared" si="1"/>
        <v>Gia dụng</v>
      </c>
      <c r="E9" s="51">
        <f t="shared" si="2"/>
        <v>5350</v>
      </c>
      <c r="F9" s="36">
        <f t="shared" si="3"/>
        <v>550</v>
      </c>
      <c r="G9" s="36">
        <v>35</v>
      </c>
      <c r="H9" s="36">
        <f t="shared" si="4"/>
        <v>3</v>
      </c>
      <c r="I9" s="36">
        <f t="shared" si="5"/>
        <v>5</v>
      </c>
      <c r="J9" s="143">
        <f t="shared" si="6"/>
        <v>18800</v>
      </c>
      <c r="K9" s="36">
        <f t="shared" si="7"/>
        <v>13160</v>
      </c>
      <c r="M9" s="145"/>
    </row>
    <row r="10" spans="1:13" x14ac:dyDescent="0.25">
      <c r="A10" s="36" t="s">
        <v>405</v>
      </c>
      <c r="B10" s="36" t="s">
        <v>412</v>
      </c>
      <c r="C10" s="36" t="str">
        <f t="shared" si="0"/>
        <v>Nhập</v>
      </c>
      <c r="D10" s="36" t="str">
        <f t="shared" si="1"/>
        <v>Vi tính</v>
      </c>
      <c r="E10" s="51">
        <f t="shared" si="2"/>
        <v>9000</v>
      </c>
      <c r="F10" s="36">
        <f t="shared" si="3"/>
        <v>920</v>
      </c>
      <c r="G10" s="36">
        <v>42</v>
      </c>
      <c r="H10" s="36">
        <f t="shared" si="4"/>
        <v>4</v>
      </c>
      <c r="I10" s="36">
        <f t="shared" si="5"/>
        <v>2</v>
      </c>
      <c r="J10" s="143">
        <f t="shared" si="6"/>
        <v>37840</v>
      </c>
      <c r="K10" s="36">
        <f t="shared" si="7"/>
        <v>22704</v>
      </c>
      <c r="M10" s="145"/>
    </row>
    <row r="11" spans="1:13" ht="17.25" thickBot="1" x14ac:dyDescent="0.3">
      <c r="A11" s="45" t="s">
        <v>403</v>
      </c>
      <c r="B11" s="45" t="s">
        <v>411</v>
      </c>
      <c r="C11" s="45" t="str">
        <f t="shared" si="0"/>
        <v>Xuất</v>
      </c>
      <c r="D11" s="45" t="str">
        <f t="shared" si="1"/>
        <v>Vi tính</v>
      </c>
      <c r="E11" s="52">
        <f t="shared" si="2"/>
        <v>9000</v>
      </c>
      <c r="F11" s="45">
        <f t="shared" si="3"/>
        <v>920</v>
      </c>
      <c r="G11" s="45">
        <v>56</v>
      </c>
      <c r="H11" s="45">
        <f t="shared" si="4"/>
        <v>5</v>
      </c>
      <c r="I11" s="45">
        <f t="shared" si="5"/>
        <v>6</v>
      </c>
      <c r="J11" s="144">
        <f t="shared" si="6"/>
        <v>50520</v>
      </c>
      <c r="K11" s="45">
        <f t="shared" si="7"/>
        <v>35364</v>
      </c>
      <c r="M11" s="145"/>
    </row>
    <row r="13" spans="1:13" ht="17.25" thickBot="1" x14ac:dyDescent="0.3">
      <c r="A13" s="184" t="s">
        <v>416</v>
      </c>
      <c r="B13" s="184"/>
      <c r="C13" s="184"/>
      <c r="D13" s="184"/>
      <c r="F13" s="184" t="s">
        <v>427</v>
      </c>
      <c r="G13" s="184"/>
      <c r="H13" s="184"/>
      <c r="I13" s="184"/>
    </row>
    <row r="14" spans="1:13" ht="17.25" thickBot="1" x14ac:dyDescent="0.3">
      <c r="A14" s="38" t="s">
        <v>3</v>
      </c>
      <c r="B14" s="38" t="s">
        <v>4</v>
      </c>
      <c r="C14" s="38" t="s">
        <v>417</v>
      </c>
      <c r="D14" s="38" t="s">
        <v>418</v>
      </c>
      <c r="F14" s="38" t="s">
        <v>428</v>
      </c>
      <c r="G14" s="38">
        <v>1</v>
      </c>
      <c r="H14" s="38">
        <v>2</v>
      </c>
      <c r="I14" s="38">
        <v>3</v>
      </c>
    </row>
    <row r="15" spans="1:13" ht="17.25" thickBot="1" x14ac:dyDescent="0.3">
      <c r="A15" s="36" t="s">
        <v>419</v>
      </c>
      <c r="B15" s="36" t="s">
        <v>423</v>
      </c>
      <c r="C15" s="36">
        <v>7000</v>
      </c>
      <c r="D15" s="36">
        <v>740</v>
      </c>
      <c r="F15" s="45" t="s">
        <v>429</v>
      </c>
      <c r="G15" s="126">
        <v>0.6</v>
      </c>
      <c r="H15" s="126">
        <v>0.5</v>
      </c>
      <c r="I15" s="126">
        <v>0.7</v>
      </c>
    </row>
    <row r="16" spans="1:13" x14ac:dyDescent="0.25">
      <c r="A16" s="36" t="s">
        <v>420</v>
      </c>
      <c r="B16" s="36" t="s">
        <v>424</v>
      </c>
      <c r="C16" s="36">
        <v>5350</v>
      </c>
      <c r="D16" s="36">
        <v>550</v>
      </c>
    </row>
    <row r="17" spans="1:13" ht="17.25" thickBot="1" x14ac:dyDescent="0.3">
      <c r="A17" s="36" t="s">
        <v>421</v>
      </c>
      <c r="B17" s="36" t="s">
        <v>425</v>
      </c>
      <c r="C17" s="36">
        <v>9000</v>
      </c>
      <c r="D17" s="36">
        <v>920</v>
      </c>
      <c r="F17" s="184" t="s">
        <v>133</v>
      </c>
      <c r="G17" s="184"/>
      <c r="H17" s="184"/>
      <c r="I17" s="184"/>
    </row>
    <row r="18" spans="1:13" ht="17.25" thickBot="1" x14ac:dyDescent="0.3">
      <c r="A18" s="45" t="s">
        <v>422</v>
      </c>
      <c r="B18" s="45" t="s">
        <v>426</v>
      </c>
      <c r="C18" s="45">
        <v>9150</v>
      </c>
      <c r="D18" s="45">
        <v>950</v>
      </c>
      <c r="F18" s="141" t="s">
        <v>4</v>
      </c>
      <c r="G18" s="141" t="s">
        <v>423</v>
      </c>
      <c r="H18" s="141" t="s">
        <v>424</v>
      </c>
      <c r="I18" s="141" t="s">
        <v>425</v>
      </c>
      <c r="J18" s="141" t="s">
        <v>431</v>
      </c>
      <c r="M18" s="145"/>
    </row>
    <row r="19" spans="1:13" ht="17.25" thickBot="1" x14ac:dyDescent="0.3">
      <c r="F19" s="142" t="s">
        <v>430</v>
      </c>
      <c r="G19" s="146">
        <f>SUMIF($D$3:$D$11,G18,$J$3:$J$11)</f>
        <v>96360</v>
      </c>
      <c r="H19" s="146">
        <f>SUMIF($D$3:$D$11,H18,$J$3:$J$11)</f>
        <v>36500</v>
      </c>
      <c r="I19" s="146">
        <f>SUMIF($D$3:$D$11,I18,$J$3:$J$11)</f>
        <v>88360</v>
      </c>
      <c r="J19" s="146">
        <f>SUMIF($D$3:$D$11,J18,$J$3:$J$11)</f>
        <v>67850</v>
      </c>
      <c r="M19" s="145"/>
    </row>
    <row r="20" spans="1:13" x14ac:dyDescent="0.25">
      <c r="M20" s="145"/>
    </row>
    <row r="21" spans="1:13" ht="17.25" thickBot="1" x14ac:dyDescent="0.3">
      <c r="M21" s="145"/>
    </row>
    <row r="22" spans="1:13" ht="33.75" thickBot="1" x14ac:dyDescent="0.3">
      <c r="A22" s="117" t="s">
        <v>288</v>
      </c>
      <c r="B22" s="34" t="s">
        <v>189</v>
      </c>
    </row>
    <row r="23" spans="1:13" x14ac:dyDescent="0.25">
      <c r="A23" s="34" t="s">
        <v>423</v>
      </c>
      <c r="B23" s="34" t="b">
        <f>AND(G3&gt;=35,G3&lt;=45)</f>
        <v>0</v>
      </c>
    </row>
    <row r="24" spans="1:13" x14ac:dyDescent="0.25">
      <c r="A24" s="34" t="s">
        <v>425</v>
      </c>
      <c r="B24" s="34" t="b">
        <f>AND(G3&gt;=35,G3&lt;=45)</f>
        <v>0</v>
      </c>
    </row>
    <row r="25" spans="1:13" ht="17.25" thickBot="1" x14ac:dyDescent="0.3"/>
    <row r="26" spans="1:13" ht="33.75" thickBot="1" x14ac:dyDescent="0.3">
      <c r="A26" s="117" t="s">
        <v>391</v>
      </c>
      <c r="B26" s="117" t="s">
        <v>392</v>
      </c>
      <c r="C26" s="117" t="s">
        <v>393</v>
      </c>
      <c r="D26" s="117" t="s">
        <v>288</v>
      </c>
      <c r="E26" s="117" t="s">
        <v>394</v>
      </c>
      <c r="F26" s="117" t="s">
        <v>395</v>
      </c>
      <c r="G26" s="117" t="s">
        <v>396</v>
      </c>
      <c r="H26" s="117" t="s">
        <v>397</v>
      </c>
      <c r="I26" s="117" t="s">
        <v>398</v>
      </c>
      <c r="J26" s="117" t="s">
        <v>305</v>
      </c>
      <c r="K26" s="117" t="s">
        <v>399</v>
      </c>
    </row>
    <row r="27" spans="1:13" x14ac:dyDescent="0.25">
      <c r="A27" s="36" t="s">
        <v>400</v>
      </c>
      <c r="B27" s="36" t="s">
        <v>409</v>
      </c>
      <c r="C27" s="36" t="s">
        <v>432</v>
      </c>
      <c r="D27" s="36" t="s">
        <v>423</v>
      </c>
      <c r="E27" s="51">
        <v>7000</v>
      </c>
      <c r="F27" s="36">
        <v>740</v>
      </c>
      <c r="G27" s="36">
        <v>35</v>
      </c>
      <c r="H27" s="36">
        <v>3</v>
      </c>
      <c r="I27" s="36">
        <v>5</v>
      </c>
      <c r="J27" s="143">
        <v>23465</v>
      </c>
      <c r="K27" s="36">
        <v>14079</v>
      </c>
    </row>
    <row r="28" spans="1:13" x14ac:dyDescent="0.25">
      <c r="A28" s="36" t="s">
        <v>402</v>
      </c>
      <c r="B28" s="36" t="s">
        <v>84</v>
      </c>
      <c r="C28" s="36" t="s">
        <v>433</v>
      </c>
      <c r="D28" s="36" t="s">
        <v>423</v>
      </c>
      <c r="E28" s="51">
        <v>7000</v>
      </c>
      <c r="F28" s="36">
        <v>740</v>
      </c>
      <c r="G28" s="36">
        <v>42</v>
      </c>
      <c r="H28" s="36">
        <v>4</v>
      </c>
      <c r="I28" s="36">
        <v>2</v>
      </c>
      <c r="J28" s="143">
        <v>29480</v>
      </c>
      <c r="K28" s="36">
        <v>14740</v>
      </c>
    </row>
    <row r="29" spans="1:13" x14ac:dyDescent="0.25">
      <c r="A29" s="36" t="s">
        <v>405</v>
      </c>
      <c r="B29" s="36" t="s">
        <v>412</v>
      </c>
      <c r="C29" s="36" t="s">
        <v>433</v>
      </c>
      <c r="D29" s="36" t="s">
        <v>425</v>
      </c>
      <c r="E29" s="51">
        <v>9000</v>
      </c>
      <c r="F29" s="36">
        <v>920</v>
      </c>
      <c r="G29" s="36">
        <v>42</v>
      </c>
      <c r="H29" s="36">
        <v>4</v>
      </c>
      <c r="I29" s="36">
        <v>2</v>
      </c>
      <c r="J29" s="143">
        <v>37840</v>
      </c>
      <c r="K29" s="36">
        <v>22704</v>
      </c>
    </row>
  </sheetData>
  <sortState ref="A3:K11">
    <sortCondition ref="A3:A11"/>
    <sortCondition descending="1" ref="G3:G11"/>
  </sortState>
  <mergeCells count="4">
    <mergeCell ref="A1:K1"/>
    <mergeCell ref="A13:D13"/>
    <mergeCell ref="F13:I13"/>
    <mergeCell ref="F17:I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opLeftCell="A13" workbookViewId="0">
      <selection activeCell="K8" sqref="K8"/>
    </sheetView>
  </sheetViews>
  <sheetFormatPr defaultRowHeight="16.5" x14ac:dyDescent="0.25"/>
  <cols>
    <col min="1" max="1" width="14.5" style="147" customWidth="1"/>
    <col min="2" max="2" width="17.375" style="147" customWidth="1"/>
    <col min="3" max="3" width="14" style="147" customWidth="1"/>
    <col min="4" max="4" width="18.125" style="147" customWidth="1"/>
    <col min="5" max="5" width="15.375" style="147" customWidth="1"/>
    <col min="6" max="6" width="20" style="147" customWidth="1"/>
    <col min="7" max="7" width="18.25" style="147" customWidth="1"/>
    <col min="8" max="8" width="18" style="147" customWidth="1"/>
    <col min="9" max="10" width="9" style="147"/>
    <col min="11" max="11" width="19.75" style="147" customWidth="1"/>
    <col min="12" max="12" width="9" style="147"/>
    <col min="13" max="13" width="11.125" style="147" bestFit="1" customWidth="1"/>
    <col min="14" max="16384" width="9" style="147"/>
  </cols>
  <sheetData>
    <row r="1" spans="1:13" ht="17.25" thickBot="1" x14ac:dyDescent="0.3">
      <c r="C1" s="148" t="s">
        <v>448</v>
      </c>
      <c r="D1" s="148">
        <v>18000</v>
      </c>
    </row>
    <row r="2" spans="1:13" ht="18" thickTop="1" thickBot="1" x14ac:dyDescent="0.3">
      <c r="A2" s="149" t="s">
        <v>434</v>
      </c>
      <c r="B2" s="150" t="s">
        <v>435</v>
      </c>
      <c r="C2" s="150" t="s">
        <v>436</v>
      </c>
      <c r="D2" s="150" t="s">
        <v>437</v>
      </c>
      <c r="E2" s="150" t="s">
        <v>438</v>
      </c>
      <c r="F2" s="150" t="s">
        <v>7</v>
      </c>
      <c r="G2" s="150" t="s">
        <v>8</v>
      </c>
      <c r="H2" s="151" t="s">
        <v>305</v>
      </c>
    </row>
    <row r="3" spans="1:13" x14ac:dyDescent="0.25">
      <c r="A3" s="152" t="s">
        <v>441</v>
      </c>
      <c r="B3" s="153">
        <v>41378</v>
      </c>
      <c r="C3" s="154" t="str">
        <f t="shared" ref="C3:C11" si="0">RIGHT(A3,4)</f>
        <v>1278</v>
      </c>
      <c r="D3" s="154" t="str">
        <f t="shared" ref="D3:D11" si="1">VLOOKUP(MID(A3,3,2),$A$15:$B$17,2,0)</f>
        <v>Nhà XB Kim Đồng</v>
      </c>
      <c r="E3" s="174" t="str">
        <f t="shared" ref="E3:E11" si="2">IF(LEFT(A3,1)="M","In Màu","Không Màu")</f>
        <v>In Màu</v>
      </c>
      <c r="F3" s="170">
        <v>19</v>
      </c>
      <c r="G3" s="154" t="str">
        <f t="shared" ref="G3:G11" si="3">VLOOKUP(MID(A3,3,2),$A$15:$D$17,IF(E3="In Màu",3,4),0)</f>
        <v>63 usd</v>
      </c>
      <c r="H3" s="172">
        <f t="shared" ref="H3:H11" si="4">VALUE(LEFT(F3,2))*VALUE(LEFT(G3,2))*$D$1</f>
        <v>21546000</v>
      </c>
      <c r="M3" s="169"/>
    </row>
    <row r="4" spans="1:13" x14ac:dyDescent="0.25">
      <c r="A4" s="152" t="s">
        <v>447</v>
      </c>
      <c r="B4" s="153">
        <v>41378</v>
      </c>
      <c r="C4" s="154" t="str">
        <f t="shared" si="0"/>
        <v>2266</v>
      </c>
      <c r="D4" s="154" t="str">
        <f t="shared" si="1"/>
        <v>Nhà XB Trẻ</v>
      </c>
      <c r="E4" s="174" t="str">
        <f t="shared" si="2"/>
        <v>In Màu</v>
      </c>
      <c r="F4" s="170">
        <v>17</v>
      </c>
      <c r="G4" s="154" t="str">
        <f t="shared" si="3"/>
        <v>60 usd</v>
      </c>
      <c r="H4" s="172">
        <f t="shared" si="4"/>
        <v>18360000</v>
      </c>
      <c r="M4" s="169"/>
    </row>
    <row r="5" spans="1:13" x14ac:dyDescent="0.25">
      <c r="A5" s="152" t="s">
        <v>445</v>
      </c>
      <c r="B5" s="153">
        <v>41377</v>
      </c>
      <c r="C5" s="154" t="str">
        <f t="shared" si="0"/>
        <v>1598</v>
      </c>
      <c r="D5" s="154" t="str">
        <f t="shared" si="1"/>
        <v>Nhà XB Giáo Dục</v>
      </c>
      <c r="E5" s="174" t="str">
        <f t="shared" si="2"/>
        <v>In Màu</v>
      </c>
      <c r="F5" s="170">
        <v>18</v>
      </c>
      <c r="G5" s="154" t="str">
        <f t="shared" si="3"/>
        <v>55 usd</v>
      </c>
      <c r="H5" s="172">
        <f t="shared" si="4"/>
        <v>17820000</v>
      </c>
      <c r="M5" s="169"/>
    </row>
    <row r="6" spans="1:13" x14ac:dyDescent="0.25">
      <c r="A6" s="152" t="s">
        <v>446</v>
      </c>
      <c r="B6" s="153">
        <v>41379</v>
      </c>
      <c r="C6" s="154" t="str">
        <f t="shared" si="0"/>
        <v>2878</v>
      </c>
      <c r="D6" s="154" t="str">
        <f t="shared" si="1"/>
        <v>Nhà XB Giáo Dục</v>
      </c>
      <c r="E6" s="174" t="str">
        <f t="shared" si="2"/>
        <v>Không Màu</v>
      </c>
      <c r="F6" s="170">
        <v>8</v>
      </c>
      <c r="G6" s="154" t="str">
        <f t="shared" si="3"/>
        <v>52 usd</v>
      </c>
      <c r="H6" s="172">
        <f t="shared" si="4"/>
        <v>7488000</v>
      </c>
      <c r="M6" s="169"/>
    </row>
    <row r="7" spans="1:13" x14ac:dyDescent="0.25">
      <c r="A7" s="152" t="s">
        <v>439</v>
      </c>
      <c r="B7" s="153">
        <v>41377</v>
      </c>
      <c r="C7" s="154" t="str">
        <f t="shared" si="0"/>
        <v>1031</v>
      </c>
      <c r="D7" s="154" t="str">
        <f t="shared" si="1"/>
        <v>Nhà XB Kim Đồng</v>
      </c>
      <c r="E7" s="174" t="str">
        <f t="shared" si="2"/>
        <v>Không Màu</v>
      </c>
      <c r="F7" s="170">
        <v>6</v>
      </c>
      <c r="G7" s="154" t="str">
        <f t="shared" si="3"/>
        <v>52 usd</v>
      </c>
      <c r="H7" s="172">
        <f t="shared" si="4"/>
        <v>5616000</v>
      </c>
      <c r="M7" s="169"/>
    </row>
    <row r="8" spans="1:13" x14ac:dyDescent="0.25">
      <c r="A8" s="152" t="s">
        <v>440</v>
      </c>
      <c r="B8" s="153">
        <v>41377</v>
      </c>
      <c r="C8" s="154" t="str">
        <f t="shared" si="0"/>
        <v>2643</v>
      </c>
      <c r="D8" s="154" t="str">
        <f t="shared" si="1"/>
        <v>Nhà XB Kim Đồng</v>
      </c>
      <c r="E8" s="174" t="str">
        <f t="shared" si="2"/>
        <v>Không Màu</v>
      </c>
      <c r="F8" s="170">
        <v>15</v>
      </c>
      <c r="G8" s="154" t="str">
        <f t="shared" si="3"/>
        <v>52 usd</v>
      </c>
      <c r="H8" s="172">
        <f t="shared" si="4"/>
        <v>14040000</v>
      </c>
      <c r="M8" s="169"/>
    </row>
    <row r="9" spans="1:13" x14ac:dyDescent="0.25">
      <c r="A9" s="152" t="s">
        <v>442</v>
      </c>
      <c r="B9" s="153">
        <v>41376</v>
      </c>
      <c r="C9" s="154" t="str">
        <f t="shared" si="0"/>
        <v>2211</v>
      </c>
      <c r="D9" s="154" t="str">
        <f t="shared" si="1"/>
        <v>Nhà XB Giáo Dục</v>
      </c>
      <c r="E9" s="174" t="str">
        <f t="shared" si="2"/>
        <v>Không Màu</v>
      </c>
      <c r="F9" s="170">
        <v>10</v>
      </c>
      <c r="G9" s="154" t="str">
        <f t="shared" si="3"/>
        <v>52 usd</v>
      </c>
      <c r="H9" s="172">
        <f t="shared" si="4"/>
        <v>9360000</v>
      </c>
      <c r="M9" s="169"/>
    </row>
    <row r="10" spans="1:13" x14ac:dyDescent="0.25">
      <c r="A10" s="152" t="s">
        <v>443</v>
      </c>
      <c r="B10" s="153">
        <v>41375</v>
      </c>
      <c r="C10" s="154" t="str">
        <f t="shared" si="0"/>
        <v>1038</v>
      </c>
      <c r="D10" s="154" t="str">
        <f t="shared" si="1"/>
        <v>Nhà XB Trẻ</v>
      </c>
      <c r="E10" s="174" t="str">
        <f t="shared" si="2"/>
        <v>Không Màu</v>
      </c>
      <c r="F10" s="170">
        <v>8</v>
      </c>
      <c r="G10" s="154" t="str">
        <f t="shared" si="3"/>
        <v>53 usd</v>
      </c>
      <c r="H10" s="172">
        <f t="shared" si="4"/>
        <v>7632000</v>
      </c>
      <c r="M10" s="169"/>
    </row>
    <row r="11" spans="1:13" ht="17.25" thickBot="1" x14ac:dyDescent="0.3">
      <c r="A11" s="155" t="s">
        <v>444</v>
      </c>
      <c r="B11" s="156">
        <v>41375</v>
      </c>
      <c r="C11" s="157" t="str">
        <f t="shared" si="0"/>
        <v>2828</v>
      </c>
      <c r="D11" s="157" t="str">
        <f t="shared" si="1"/>
        <v>Nhà XB Giáo Dục</v>
      </c>
      <c r="E11" s="175" t="str">
        <f t="shared" si="2"/>
        <v>Không Màu</v>
      </c>
      <c r="F11" s="171">
        <v>12</v>
      </c>
      <c r="G11" s="157" t="str">
        <f t="shared" si="3"/>
        <v>52 usd</v>
      </c>
      <c r="H11" s="173">
        <f t="shared" si="4"/>
        <v>11232000</v>
      </c>
      <c r="M11" s="169"/>
    </row>
    <row r="12" spans="1:13" ht="17.25" thickTop="1" x14ac:dyDescent="0.25"/>
    <row r="13" spans="1:13" ht="17.25" thickBot="1" x14ac:dyDescent="0.3">
      <c r="A13" s="147" t="s">
        <v>449</v>
      </c>
      <c r="F13" s="147" t="s">
        <v>99</v>
      </c>
    </row>
    <row r="14" spans="1:13" ht="17.25" thickTop="1" x14ac:dyDescent="0.25">
      <c r="A14" s="158"/>
      <c r="B14" s="159" t="s">
        <v>437</v>
      </c>
      <c r="C14" s="159" t="s">
        <v>452</v>
      </c>
      <c r="D14" s="160" t="s">
        <v>453</v>
      </c>
      <c r="F14" s="158"/>
      <c r="G14" s="159" t="s">
        <v>452</v>
      </c>
      <c r="H14" s="160" t="s">
        <v>462</v>
      </c>
    </row>
    <row r="15" spans="1:13" x14ac:dyDescent="0.25">
      <c r="A15" s="161" t="s">
        <v>450</v>
      </c>
      <c r="B15" s="162" t="s">
        <v>454</v>
      </c>
      <c r="C15" s="162" t="s">
        <v>457</v>
      </c>
      <c r="D15" s="163" t="s">
        <v>460</v>
      </c>
      <c r="F15" s="161" t="s">
        <v>454</v>
      </c>
      <c r="G15" s="162">
        <f>SUMIFS($F$3:$F$11,$D$3:$D$11,F15,$E$3:$E$11,G14)</f>
        <v>17</v>
      </c>
      <c r="H15" s="163">
        <f>SUMIFS($F$3:$F$11,$D$3:$D$11,F15,$E$3:$E$11,H14)</f>
        <v>8</v>
      </c>
    </row>
    <row r="16" spans="1:13" x14ac:dyDescent="0.25">
      <c r="A16" s="161" t="s">
        <v>451</v>
      </c>
      <c r="B16" s="162" t="s">
        <v>455</v>
      </c>
      <c r="C16" s="162" t="s">
        <v>458</v>
      </c>
      <c r="D16" s="163" t="s">
        <v>461</v>
      </c>
      <c r="F16" s="161" t="s">
        <v>455</v>
      </c>
      <c r="G16" s="162">
        <f>SUMIFS($F$3:$F$11,$D$3:$D$11,F16,$E$3:$E$11,G14)</f>
        <v>19</v>
      </c>
      <c r="H16" s="163">
        <f>SUMIFS($F$3:$F$11,$D$3:$D$11,F16,$E$3:$E$11,H14)</f>
        <v>21</v>
      </c>
    </row>
    <row r="17" spans="1:8" ht="17.25" thickBot="1" x14ac:dyDescent="0.3">
      <c r="A17" s="164" t="s">
        <v>420</v>
      </c>
      <c r="B17" s="165" t="s">
        <v>456</v>
      </c>
      <c r="C17" s="165" t="s">
        <v>459</v>
      </c>
      <c r="D17" s="166" t="s">
        <v>461</v>
      </c>
      <c r="F17" s="164" t="s">
        <v>456</v>
      </c>
      <c r="G17" s="165">
        <f>SUMIFS($F$3:$F$11,$D$3:$D$11,F17,$E$3:$E$11,G14)</f>
        <v>18</v>
      </c>
      <c r="H17" s="166">
        <f>SUMIFS($F$3:$F$11,$D$3:$D$11,F17,$E$3:$E$11,H14)</f>
        <v>30</v>
      </c>
    </row>
    <row r="18" spans="1:8" ht="17.25" thickTop="1" x14ac:dyDescent="0.25"/>
    <row r="20" spans="1:8" ht="17.25" thickBot="1" x14ac:dyDescent="0.3"/>
    <row r="21" spans="1:8" ht="18" thickTop="1" thickBot="1" x14ac:dyDescent="0.3">
      <c r="B21" s="150" t="s">
        <v>437</v>
      </c>
      <c r="C21" s="150" t="s">
        <v>438</v>
      </c>
    </row>
    <row r="22" spans="1:8" x14ac:dyDescent="0.25">
      <c r="B22" s="147" t="s">
        <v>454</v>
      </c>
    </row>
    <row r="23" spans="1:8" x14ac:dyDescent="0.25">
      <c r="C23" s="147" t="s">
        <v>452</v>
      </c>
    </row>
    <row r="24" spans="1:8" ht="17.25" thickBot="1" x14ac:dyDescent="0.3"/>
    <row r="25" spans="1:8" ht="18" thickTop="1" thickBot="1" x14ac:dyDescent="0.3">
      <c r="B25" s="150" t="s">
        <v>435</v>
      </c>
      <c r="C25" s="150" t="s">
        <v>436</v>
      </c>
      <c r="D25" s="150" t="s">
        <v>437</v>
      </c>
      <c r="E25" s="150" t="s">
        <v>438</v>
      </c>
      <c r="F25" s="150" t="s">
        <v>7</v>
      </c>
      <c r="G25" s="150" t="s">
        <v>8</v>
      </c>
      <c r="H25" s="151" t="s">
        <v>305</v>
      </c>
    </row>
    <row r="26" spans="1:8" x14ac:dyDescent="0.25">
      <c r="B26" s="153">
        <v>41379</v>
      </c>
      <c r="C26" s="154" t="s">
        <v>463</v>
      </c>
      <c r="D26" s="154" t="s">
        <v>455</v>
      </c>
      <c r="E26" s="154" t="s">
        <v>452</v>
      </c>
      <c r="F26" s="170">
        <v>8</v>
      </c>
      <c r="G26" s="154" t="s">
        <v>458</v>
      </c>
      <c r="H26" s="167">
        <v>9072000</v>
      </c>
    </row>
    <row r="27" spans="1:8" x14ac:dyDescent="0.25">
      <c r="B27" s="153">
        <v>41377</v>
      </c>
      <c r="C27" s="154" t="s">
        <v>464</v>
      </c>
      <c r="D27" s="154" t="s">
        <v>454</v>
      </c>
      <c r="E27" s="154" t="s">
        <v>462</v>
      </c>
      <c r="F27" s="170">
        <v>15</v>
      </c>
      <c r="G27" s="154" t="s">
        <v>460</v>
      </c>
      <c r="H27" s="167">
        <v>14310000</v>
      </c>
    </row>
    <row r="28" spans="1:8" x14ac:dyDescent="0.25">
      <c r="B28" s="153">
        <v>41378</v>
      </c>
      <c r="C28" s="154" t="s">
        <v>465</v>
      </c>
      <c r="D28" s="154" t="s">
        <v>456</v>
      </c>
      <c r="E28" s="154" t="s">
        <v>452</v>
      </c>
      <c r="F28" s="170">
        <v>17</v>
      </c>
      <c r="G28" s="154" t="s">
        <v>459</v>
      </c>
      <c r="H28" s="167">
        <v>16830000</v>
      </c>
    </row>
    <row r="29" spans="1:8" ht="17.25" thickBot="1" x14ac:dyDescent="0.3">
      <c r="B29" s="156">
        <v>41375</v>
      </c>
      <c r="C29" s="157" t="s">
        <v>466</v>
      </c>
      <c r="D29" s="157" t="s">
        <v>454</v>
      </c>
      <c r="E29" s="157" t="s">
        <v>452</v>
      </c>
      <c r="F29" s="171">
        <v>8</v>
      </c>
      <c r="G29" s="157" t="s">
        <v>457</v>
      </c>
      <c r="H29" s="168">
        <v>8640000</v>
      </c>
    </row>
    <row r="30" spans="1:8" ht="17.25" thickTop="1" x14ac:dyDescent="0.25"/>
  </sheetData>
  <sortState caseSensitive="1" ref="A3:H11">
    <sortCondition ref="E3:E11"/>
    <sortCondition descending="1" ref="B3:B11"/>
  </sortState>
  <pageMargins left="0.7" right="0.7" top="0.75" bottom="0.75" header="0.3" footer="0.3"/>
  <pageSetup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selection activeCell="L38" sqref="L38"/>
    </sheetView>
  </sheetViews>
  <sheetFormatPr defaultRowHeight="15.75" x14ac:dyDescent="0.25"/>
  <cols>
    <col min="2" max="2" width="21.875" customWidth="1"/>
    <col min="3" max="3" width="13.5" customWidth="1"/>
    <col min="4" max="4" width="13.75" customWidth="1"/>
    <col min="5" max="5" width="15.75" customWidth="1"/>
    <col min="6" max="6" width="12.625" customWidth="1"/>
    <col min="7" max="7" width="12" customWidth="1"/>
    <col min="8" max="9" width="12.125" customWidth="1"/>
    <col min="10" max="10" width="28.125" customWidth="1"/>
    <col min="11" max="11" width="15.125" customWidth="1"/>
    <col min="12" max="12" width="15.25" customWidth="1"/>
  </cols>
  <sheetData>
    <row r="1" spans="1:14" x14ac:dyDescent="0.25">
      <c r="A1" s="2" t="s">
        <v>475</v>
      </c>
    </row>
    <row r="2" spans="1:14" ht="16.5" thickBot="1" x14ac:dyDescent="0.3">
      <c r="A2" s="222" t="s">
        <v>467</v>
      </c>
      <c r="B2" s="223"/>
      <c r="C2" s="223"/>
      <c r="D2" s="223"/>
      <c r="E2" s="223"/>
      <c r="F2" s="223"/>
      <c r="G2" s="223"/>
      <c r="H2" s="223"/>
      <c r="I2" s="180"/>
    </row>
    <row r="3" spans="1:14" ht="16.5" thickBot="1" x14ac:dyDescent="0.3">
      <c r="A3" s="177" t="s">
        <v>2</v>
      </c>
      <c r="B3" s="177" t="s">
        <v>391</v>
      </c>
      <c r="C3" s="177" t="s">
        <v>468</v>
      </c>
      <c r="D3" s="177" t="s">
        <v>7</v>
      </c>
      <c r="E3" s="177" t="s">
        <v>4</v>
      </c>
      <c r="F3" s="177" t="s">
        <v>9</v>
      </c>
      <c r="G3" s="177" t="s">
        <v>339</v>
      </c>
      <c r="H3" s="177" t="s">
        <v>150</v>
      </c>
      <c r="I3" s="177" t="s">
        <v>495</v>
      </c>
      <c r="K3" s="2" t="s">
        <v>483</v>
      </c>
    </row>
    <row r="4" spans="1:14" ht="16.5" thickBot="1" x14ac:dyDescent="0.3">
      <c r="A4" s="3">
        <v>1</v>
      </c>
      <c r="B4" s="3" t="s">
        <v>469</v>
      </c>
      <c r="C4" s="22">
        <v>41654</v>
      </c>
      <c r="D4" s="3">
        <v>250</v>
      </c>
      <c r="E4" s="3" t="str">
        <f>VLOOKUP(LEFT(B4,2),$K$6:$L$9,2,0)</f>
        <v>Gấm Thượng Hải</v>
      </c>
      <c r="F4" s="16">
        <f>VLOOKUP(E4,$L$6:$N$9,IF(RIGHT(B4,1)="1",2,3),0)*D4</f>
        <v>21250000</v>
      </c>
      <c r="G4" s="16">
        <f>F4*IF(MONTH(C4)&lt;=3,1.2%,IF(MONTH(C4)&lt;=6,1.5%,IF(MONTH(C4)&lt;=9,1.8%,IF(MONTH(C4)&lt;=12,2%))))</f>
        <v>255000</v>
      </c>
      <c r="H4" s="16">
        <f>IF(OR(AND(MONTH(C4)=2,D4&gt;=200),AND(MONTH(C4)=3,D4&gt;=200)),10%,0)*F4</f>
        <v>0</v>
      </c>
      <c r="I4" s="16">
        <f>F4+G4-H4</f>
        <v>21505000</v>
      </c>
      <c r="J4" s="176"/>
      <c r="K4" s="220" t="s">
        <v>3</v>
      </c>
      <c r="L4" s="220" t="s">
        <v>4</v>
      </c>
      <c r="M4" s="219" t="s">
        <v>484</v>
      </c>
      <c r="N4" s="219"/>
    </row>
    <row r="5" spans="1:14" ht="16.5" thickBot="1" x14ac:dyDescent="0.3">
      <c r="A5" s="3">
        <v>2</v>
      </c>
      <c r="B5" s="3" t="s">
        <v>470</v>
      </c>
      <c r="C5" s="22">
        <v>41690</v>
      </c>
      <c r="D5" s="3">
        <v>200</v>
      </c>
      <c r="E5" s="3" t="str">
        <f t="shared" ref="E5:E10" si="0">VLOOKUP(LEFT(B5,2),$K$6:$L$9,2,0)</f>
        <v>Gấm Thượng Hải</v>
      </c>
      <c r="F5" s="16">
        <f t="shared" ref="F5:F10" si="1">VLOOKUP(E5,$L$6:$N$9,IF(RIGHT(B5,1)="1",2,3),0)*D5</f>
        <v>17000000</v>
      </c>
      <c r="G5" s="16">
        <f t="shared" ref="G5:G10" si="2">F5*IF(MONTH(C5)&lt;=3,1.2%,IF(MONTH(C5)&lt;=6,1.5%,IF(MONTH(C5)&lt;=9,1.8%,IF(MONTH(C5)&lt;=12,2%))))</f>
        <v>204000</v>
      </c>
      <c r="H5" s="16">
        <f t="shared" ref="H5:H10" si="3">IF(OR(AND(MONTH(C5)=2,D5&gt;=200),AND(MONTH(C5)=3,D5&gt;=200)),10%,0)*F5</f>
        <v>1700000</v>
      </c>
      <c r="I5" s="16">
        <f t="shared" ref="I5:I10" si="4">F5+G5-H5</f>
        <v>15504000</v>
      </c>
      <c r="J5" s="176"/>
      <c r="K5" s="221"/>
      <c r="L5" s="221"/>
      <c r="M5" s="4" t="s">
        <v>485</v>
      </c>
      <c r="N5" s="4" t="s">
        <v>33</v>
      </c>
    </row>
    <row r="6" spans="1:14" x14ac:dyDescent="0.25">
      <c r="A6" s="3">
        <v>7</v>
      </c>
      <c r="B6" s="3" t="s">
        <v>470</v>
      </c>
      <c r="C6" s="22">
        <v>41958</v>
      </c>
      <c r="D6" s="3">
        <v>120</v>
      </c>
      <c r="E6" s="3" t="str">
        <f t="shared" si="0"/>
        <v>Gấm Thượng Hải</v>
      </c>
      <c r="F6" s="16">
        <f t="shared" si="1"/>
        <v>10200000</v>
      </c>
      <c r="G6" s="16">
        <f t="shared" si="2"/>
        <v>204000</v>
      </c>
      <c r="H6" s="16">
        <f t="shared" si="3"/>
        <v>0</v>
      </c>
      <c r="I6" s="16">
        <f t="shared" si="4"/>
        <v>10404000</v>
      </c>
      <c r="J6" s="176"/>
      <c r="K6" s="3" t="s">
        <v>486</v>
      </c>
      <c r="L6" s="3" t="s">
        <v>490</v>
      </c>
      <c r="M6" s="3">
        <v>95000</v>
      </c>
      <c r="N6" s="3">
        <v>85000</v>
      </c>
    </row>
    <row r="7" spans="1:14" x14ac:dyDescent="0.25">
      <c r="A7" s="3">
        <v>3</v>
      </c>
      <c r="B7" s="3" t="s">
        <v>471</v>
      </c>
      <c r="C7" s="22">
        <v>41708</v>
      </c>
      <c r="D7" s="3">
        <v>180</v>
      </c>
      <c r="E7" s="3" t="str">
        <f t="shared" si="0"/>
        <v>Vải Kate</v>
      </c>
      <c r="F7" s="16">
        <f t="shared" si="1"/>
        <v>2160000</v>
      </c>
      <c r="G7" s="16">
        <f t="shared" si="2"/>
        <v>25920</v>
      </c>
      <c r="H7" s="16">
        <f t="shared" si="3"/>
        <v>0</v>
      </c>
      <c r="I7" s="16">
        <f t="shared" si="4"/>
        <v>2185920</v>
      </c>
      <c r="J7" s="176"/>
      <c r="K7" s="3" t="s">
        <v>487</v>
      </c>
      <c r="L7" s="3" t="s">
        <v>491</v>
      </c>
      <c r="M7" s="3">
        <v>15000</v>
      </c>
      <c r="N7" s="3">
        <v>12000</v>
      </c>
    </row>
    <row r="8" spans="1:14" x14ac:dyDescent="0.25">
      <c r="A8" s="3">
        <v>5</v>
      </c>
      <c r="B8" s="3" t="s">
        <v>473</v>
      </c>
      <c r="C8" s="22">
        <v>41845</v>
      </c>
      <c r="D8" s="3">
        <v>110</v>
      </c>
      <c r="E8" s="3" t="str">
        <f t="shared" si="0"/>
        <v>Vải Kate</v>
      </c>
      <c r="F8" s="16">
        <f t="shared" si="1"/>
        <v>1650000</v>
      </c>
      <c r="G8" s="16">
        <f t="shared" si="2"/>
        <v>29700.000000000004</v>
      </c>
      <c r="H8" s="16">
        <f t="shared" si="3"/>
        <v>0</v>
      </c>
      <c r="I8" s="16">
        <f t="shared" si="4"/>
        <v>1679700</v>
      </c>
      <c r="J8" s="176"/>
      <c r="K8" s="3" t="s">
        <v>488</v>
      </c>
      <c r="L8" s="3" t="s">
        <v>492</v>
      </c>
      <c r="M8" s="3">
        <v>45000</v>
      </c>
      <c r="N8" s="3">
        <v>35000</v>
      </c>
    </row>
    <row r="9" spans="1:14" ht="16.5" thickBot="1" x14ac:dyDescent="0.3">
      <c r="A9" s="3">
        <v>6</v>
      </c>
      <c r="B9" s="3" t="s">
        <v>474</v>
      </c>
      <c r="C9" s="22">
        <v>41892</v>
      </c>
      <c r="D9" s="3">
        <v>150</v>
      </c>
      <c r="E9" s="3" t="str">
        <f t="shared" si="0"/>
        <v>Vải Silk</v>
      </c>
      <c r="F9" s="16">
        <f t="shared" si="1"/>
        <v>5250000</v>
      </c>
      <c r="G9" s="16">
        <f t="shared" si="2"/>
        <v>94500.000000000015</v>
      </c>
      <c r="H9" s="16">
        <f t="shared" si="3"/>
        <v>0</v>
      </c>
      <c r="I9" s="16">
        <f t="shared" si="4"/>
        <v>5344500</v>
      </c>
      <c r="J9" s="176"/>
      <c r="K9" s="4" t="s">
        <v>489</v>
      </c>
      <c r="L9" s="4" t="s">
        <v>493</v>
      </c>
      <c r="M9" s="4">
        <v>25000</v>
      </c>
      <c r="N9" s="4">
        <v>20000</v>
      </c>
    </row>
    <row r="10" spans="1:14" ht="16.5" thickBot="1" x14ac:dyDescent="0.3">
      <c r="A10" s="4">
        <v>4</v>
      </c>
      <c r="B10" s="4" t="s">
        <v>472</v>
      </c>
      <c r="C10" s="23">
        <v>41744</v>
      </c>
      <c r="D10" s="4">
        <v>180</v>
      </c>
      <c r="E10" s="4" t="str">
        <f t="shared" si="0"/>
        <v>Vải Tole</v>
      </c>
      <c r="F10" s="17">
        <f t="shared" si="1"/>
        <v>4500000</v>
      </c>
      <c r="G10" s="17">
        <f t="shared" si="2"/>
        <v>67500</v>
      </c>
      <c r="H10" s="17">
        <f t="shared" si="3"/>
        <v>0</v>
      </c>
      <c r="I10" s="17">
        <f t="shared" si="4"/>
        <v>4567500</v>
      </c>
      <c r="J10" s="176"/>
    </row>
    <row r="12" spans="1:14" ht="16.5" thickBot="1" x14ac:dyDescent="0.3">
      <c r="A12" s="2" t="s">
        <v>476</v>
      </c>
    </row>
    <row r="13" spans="1:14" ht="16.5" thickBot="1" x14ac:dyDescent="0.3">
      <c r="A13" s="177" t="s">
        <v>477</v>
      </c>
      <c r="B13" s="177" t="s">
        <v>478</v>
      </c>
      <c r="K13" s="2" t="s">
        <v>494</v>
      </c>
    </row>
    <row r="14" spans="1:14" ht="16.5" thickBot="1" x14ac:dyDescent="0.3">
      <c r="A14" s="178">
        <v>1.2E-2</v>
      </c>
      <c r="B14" s="3" t="s">
        <v>479</v>
      </c>
      <c r="F14" s="33"/>
      <c r="K14" s="30" t="s">
        <v>4</v>
      </c>
      <c r="L14" s="30" t="s">
        <v>495</v>
      </c>
    </row>
    <row r="15" spans="1:14" x14ac:dyDescent="0.25">
      <c r="A15" s="178">
        <v>1.4999999999999999E-2</v>
      </c>
      <c r="B15" s="3" t="s">
        <v>480</v>
      </c>
      <c r="K15" s="3" t="s">
        <v>490</v>
      </c>
      <c r="L15" s="16">
        <f>SUMIF($E$4:$E$10,K15,$I$4:$I$10)</f>
        <v>47413000</v>
      </c>
    </row>
    <row r="16" spans="1:14" x14ac:dyDescent="0.25">
      <c r="A16" s="178">
        <v>1.7999999999999999E-2</v>
      </c>
      <c r="B16" s="3" t="s">
        <v>481</v>
      </c>
      <c r="E16" s="33"/>
      <c r="F16" s="33"/>
      <c r="K16" s="3" t="s">
        <v>491</v>
      </c>
      <c r="L16" s="16">
        <f t="shared" ref="L16:L18" si="5">SUMIF($E$4:$E$10,K16,$I$4:$I$10)</f>
        <v>3865620</v>
      </c>
    </row>
    <row r="17" spans="1:12" ht="16.5" thickBot="1" x14ac:dyDescent="0.3">
      <c r="A17" s="179">
        <v>0.02</v>
      </c>
      <c r="B17" s="4" t="s">
        <v>482</v>
      </c>
      <c r="K17" s="3" t="s">
        <v>492</v>
      </c>
      <c r="L17" s="16">
        <f t="shared" si="5"/>
        <v>5344500</v>
      </c>
    </row>
    <row r="18" spans="1:12" ht="16.5" thickBot="1" x14ac:dyDescent="0.3">
      <c r="E18" s="33"/>
      <c r="F18" s="33"/>
      <c r="G18" s="33"/>
      <c r="H18" s="33"/>
      <c r="I18" s="33"/>
      <c r="K18" s="4" t="s">
        <v>493</v>
      </c>
      <c r="L18" s="17">
        <f t="shared" si="5"/>
        <v>4567500</v>
      </c>
    </row>
    <row r="19" spans="1:12" ht="16.5" thickBot="1" x14ac:dyDescent="0.3">
      <c r="E19" s="33"/>
      <c r="H19" s="33"/>
      <c r="I19" s="33"/>
    </row>
    <row r="20" spans="1:12" ht="16.5" thickBot="1" x14ac:dyDescent="0.3">
      <c r="A20" s="177" t="s">
        <v>4</v>
      </c>
      <c r="B20" t="s">
        <v>189</v>
      </c>
      <c r="E20" s="33"/>
    </row>
    <row r="21" spans="1:12" x14ac:dyDescent="0.25">
      <c r="A21" t="s">
        <v>490</v>
      </c>
      <c r="B21" t="b">
        <f>MONTH(C4)=1</f>
        <v>1</v>
      </c>
      <c r="E21" s="33"/>
    </row>
    <row r="22" spans="1:12" x14ac:dyDescent="0.25">
      <c r="A22" t="s">
        <v>490</v>
      </c>
      <c r="B22" t="b">
        <f>MONTH(C4)=2</f>
        <v>0</v>
      </c>
    </row>
    <row r="23" spans="1:12" ht="16.5" thickBot="1" x14ac:dyDescent="0.3"/>
    <row r="24" spans="1:12" ht="16.5" thickBot="1" x14ac:dyDescent="0.3">
      <c r="A24" s="177" t="s">
        <v>2</v>
      </c>
      <c r="B24" s="177" t="s">
        <v>391</v>
      </c>
      <c r="C24" s="177" t="s">
        <v>468</v>
      </c>
      <c r="D24" s="177" t="s">
        <v>7</v>
      </c>
      <c r="E24" s="177" t="s">
        <v>4</v>
      </c>
      <c r="F24" s="177" t="s">
        <v>9</v>
      </c>
      <c r="G24" s="177" t="s">
        <v>339</v>
      </c>
      <c r="H24" s="177" t="s">
        <v>150</v>
      </c>
      <c r="I24" s="177" t="s">
        <v>495</v>
      </c>
    </row>
    <row r="25" spans="1:12" x14ac:dyDescent="0.25">
      <c r="A25" s="3">
        <v>1</v>
      </c>
      <c r="B25" s="3" t="s">
        <v>469</v>
      </c>
      <c r="C25" s="22">
        <v>41654</v>
      </c>
      <c r="D25" s="3">
        <v>250</v>
      </c>
      <c r="E25" s="3" t="s">
        <v>490</v>
      </c>
      <c r="F25" s="16">
        <v>21250000</v>
      </c>
      <c r="G25" s="16">
        <v>255000</v>
      </c>
      <c r="H25" s="16">
        <v>0</v>
      </c>
      <c r="I25" s="16">
        <v>21505000</v>
      </c>
    </row>
    <row r="26" spans="1:12" x14ac:dyDescent="0.25">
      <c r="A26" s="3">
        <v>2</v>
      </c>
      <c r="B26" s="3" t="s">
        <v>470</v>
      </c>
      <c r="C26" s="22">
        <v>41690</v>
      </c>
      <c r="D26" s="3">
        <v>200</v>
      </c>
      <c r="E26" s="3" t="s">
        <v>490</v>
      </c>
      <c r="F26" s="16">
        <v>17000000</v>
      </c>
      <c r="G26" s="16">
        <v>204000</v>
      </c>
      <c r="H26" s="16">
        <v>1700000</v>
      </c>
      <c r="I26" s="16">
        <v>15504000</v>
      </c>
    </row>
  </sheetData>
  <sortState ref="A4:H10">
    <sortCondition ref="B4:B10"/>
    <sortCondition descending="1" ref="D4:D10"/>
  </sortState>
  <mergeCells count="4">
    <mergeCell ref="M4:N4"/>
    <mergeCell ref="K4:K5"/>
    <mergeCell ref="L4:L5"/>
    <mergeCell ref="A2:H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E16" sqref="E16"/>
    </sheetView>
  </sheetViews>
  <sheetFormatPr defaultRowHeight="15.75" x14ac:dyDescent="0.25"/>
  <cols>
    <col min="1" max="1" width="17.125" customWidth="1"/>
    <col min="2" max="2" width="13.625" customWidth="1"/>
    <col min="3" max="3" width="15.125" customWidth="1"/>
    <col min="4" max="5" width="11.125" customWidth="1"/>
    <col min="6" max="6" width="13" customWidth="1"/>
    <col min="7" max="7" width="11.25" customWidth="1"/>
    <col min="8" max="8" width="15.125" customWidth="1"/>
    <col min="10" max="10" width="13.375" customWidth="1"/>
    <col min="11" max="11" width="12.25" customWidth="1"/>
    <col min="12" max="12" width="14.875" customWidth="1"/>
  </cols>
  <sheetData>
    <row r="1" spans="1:13" ht="16.5" thickBot="1" x14ac:dyDescent="0.3">
      <c r="A1" s="21" t="s">
        <v>519</v>
      </c>
      <c r="J1" s="2" t="s">
        <v>504</v>
      </c>
    </row>
    <row r="2" spans="1:13" ht="16.5" thickBot="1" x14ac:dyDescent="0.3">
      <c r="A2" s="54" t="s">
        <v>2</v>
      </c>
      <c r="B2" s="54" t="s">
        <v>496</v>
      </c>
      <c r="C2" s="54" t="s">
        <v>497</v>
      </c>
      <c r="D2" s="54" t="s">
        <v>521</v>
      </c>
      <c r="E2" s="54" t="s">
        <v>331</v>
      </c>
      <c r="F2" s="54" t="s">
        <v>522</v>
      </c>
      <c r="G2" s="54" t="s">
        <v>523</v>
      </c>
      <c r="H2" s="54" t="s">
        <v>9</v>
      </c>
      <c r="J2" s="220" t="s">
        <v>505</v>
      </c>
      <c r="K2" s="220" t="s">
        <v>158</v>
      </c>
      <c r="L2" s="226" t="s">
        <v>506</v>
      </c>
      <c r="M2" s="227"/>
    </row>
    <row r="3" spans="1:13" ht="16.5" thickBot="1" x14ac:dyDescent="0.3">
      <c r="A3" s="3">
        <v>1</v>
      </c>
      <c r="B3" s="3" t="s">
        <v>498</v>
      </c>
      <c r="C3" s="3">
        <v>500</v>
      </c>
      <c r="D3" s="3" t="str">
        <f>VLOOKUP(MID(B3,3,2),$J$4:$K$6,2,0)</f>
        <v>Singapore</v>
      </c>
      <c r="E3" s="3" t="str">
        <f>HLOOKUP(VALUE(LEFT(B3,2)),$B$12:$C$13,2,0)</f>
        <v>Máy bay</v>
      </c>
      <c r="F3" s="3" t="str">
        <f>IF(RIGHT(B3,1)="E","Nhanh","Bình thường")</f>
        <v>Bình thường</v>
      </c>
      <c r="G3" s="16">
        <f>VLOOKUP(MID(B3,3,2),$J$4:$M$6,IF(VALUE(LEFT(B3,2))=$L$3,3,4),0)</f>
        <v>10000</v>
      </c>
      <c r="H3" s="16">
        <f>IF(F3="Nhanh",G3*C3*1.1,G3*C3)</f>
        <v>5000000</v>
      </c>
      <c r="J3" s="224"/>
      <c r="K3" s="224"/>
      <c r="L3" s="225">
        <v>1</v>
      </c>
      <c r="M3" s="225">
        <v>2</v>
      </c>
    </row>
    <row r="4" spans="1:13" x14ac:dyDescent="0.25">
      <c r="A4" s="3">
        <v>2</v>
      </c>
      <c r="B4" s="3" t="s">
        <v>499</v>
      </c>
      <c r="C4" s="3">
        <v>300</v>
      </c>
      <c r="D4" s="3" t="str">
        <f t="shared" ref="D4:D9" si="0">VLOOKUP(MID(B4,3,2),$J$4:$K$6,2,0)</f>
        <v>Australia</v>
      </c>
      <c r="E4" s="3" t="str">
        <f t="shared" ref="E4:E9" si="1">HLOOKUP(VALUE(LEFT(B4,2)),$B$12:$C$13,2,0)</f>
        <v>Tàu thủy</v>
      </c>
      <c r="F4" s="3" t="str">
        <f t="shared" ref="F4:F9" si="2">IF(RIGHT(B4,1)="E","Nhanh","Bình thường")</f>
        <v>Nhanh</v>
      </c>
      <c r="G4" s="16">
        <f t="shared" ref="G4:G9" si="3">VLOOKUP(MID(B4,3,2),$J$4:$M$6,IF(VALUE(LEFT(B4,2))=$L$3,3,4),0)</f>
        <v>9000</v>
      </c>
      <c r="H4" s="16">
        <f t="shared" ref="H4:H9" si="4">IF(F4="Nhanh",G4*C4*1.1,G4*C4)</f>
        <v>2970000.0000000005</v>
      </c>
      <c r="J4" s="25" t="s">
        <v>507</v>
      </c>
      <c r="K4" s="25" t="s">
        <v>510</v>
      </c>
      <c r="L4" s="25">
        <v>25000</v>
      </c>
      <c r="M4" s="25">
        <v>12000</v>
      </c>
    </row>
    <row r="5" spans="1:13" x14ac:dyDescent="0.25">
      <c r="A5" s="3">
        <v>3</v>
      </c>
      <c r="B5" s="3" t="s">
        <v>500</v>
      </c>
      <c r="C5" s="3">
        <v>150</v>
      </c>
      <c r="D5" s="3" t="str">
        <f t="shared" si="0"/>
        <v>Singapore</v>
      </c>
      <c r="E5" s="3" t="str">
        <f t="shared" si="1"/>
        <v>Máy bay</v>
      </c>
      <c r="F5" s="3" t="str">
        <f t="shared" si="2"/>
        <v>Nhanh</v>
      </c>
      <c r="G5" s="16">
        <f t="shared" si="3"/>
        <v>10000</v>
      </c>
      <c r="H5" s="16">
        <f t="shared" si="4"/>
        <v>1650000.0000000002</v>
      </c>
      <c r="J5" s="3" t="s">
        <v>508</v>
      </c>
      <c r="K5" s="3" t="s">
        <v>511</v>
      </c>
      <c r="L5" s="3">
        <v>12000</v>
      </c>
      <c r="M5" s="3">
        <v>9000</v>
      </c>
    </row>
    <row r="6" spans="1:13" ht="16.5" thickBot="1" x14ac:dyDescent="0.3">
      <c r="A6" s="3">
        <v>4</v>
      </c>
      <c r="B6" s="3" t="s">
        <v>501</v>
      </c>
      <c r="C6" s="3">
        <v>350</v>
      </c>
      <c r="D6" s="3" t="str">
        <f t="shared" si="0"/>
        <v>USA</v>
      </c>
      <c r="E6" s="3" t="str">
        <f t="shared" si="1"/>
        <v>Tàu thủy</v>
      </c>
      <c r="F6" s="3" t="str">
        <f t="shared" si="2"/>
        <v>Bình thường</v>
      </c>
      <c r="G6" s="16">
        <f t="shared" si="3"/>
        <v>12000</v>
      </c>
      <c r="H6" s="16">
        <f t="shared" si="4"/>
        <v>4200000</v>
      </c>
      <c r="J6" s="4" t="s">
        <v>509</v>
      </c>
      <c r="K6" s="4" t="s">
        <v>244</v>
      </c>
      <c r="L6" s="4">
        <v>10000</v>
      </c>
      <c r="M6" s="4">
        <v>5500</v>
      </c>
    </row>
    <row r="7" spans="1:13" x14ac:dyDescent="0.25">
      <c r="A7" s="3">
        <v>5</v>
      </c>
      <c r="B7" s="3" t="s">
        <v>502</v>
      </c>
      <c r="C7" s="3">
        <v>400</v>
      </c>
      <c r="D7" s="3" t="str">
        <f t="shared" si="0"/>
        <v>USA</v>
      </c>
      <c r="E7" s="3" t="str">
        <f t="shared" si="1"/>
        <v>Máy bay</v>
      </c>
      <c r="F7" s="3" t="str">
        <f t="shared" si="2"/>
        <v>Nhanh</v>
      </c>
      <c r="G7" s="16">
        <f t="shared" si="3"/>
        <v>25000</v>
      </c>
      <c r="H7" s="16">
        <f t="shared" si="4"/>
        <v>11000000</v>
      </c>
    </row>
    <row r="8" spans="1:13" ht="16.5" thickBot="1" x14ac:dyDescent="0.3">
      <c r="A8" s="3">
        <v>6</v>
      </c>
      <c r="B8" s="3" t="s">
        <v>503</v>
      </c>
      <c r="C8" s="3">
        <v>250</v>
      </c>
      <c r="D8" s="3" t="str">
        <f t="shared" si="0"/>
        <v>Australia</v>
      </c>
      <c r="E8" s="3" t="str">
        <f t="shared" si="1"/>
        <v>Tàu thủy</v>
      </c>
      <c r="F8" s="3" t="str">
        <f t="shared" si="2"/>
        <v>Bình thường</v>
      </c>
      <c r="G8" s="16">
        <f t="shared" si="3"/>
        <v>9000</v>
      </c>
      <c r="H8" s="16">
        <f t="shared" si="4"/>
        <v>2250000</v>
      </c>
      <c r="J8" s="21" t="s">
        <v>520</v>
      </c>
    </row>
    <row r="9" spans="1:13" ht="16.5" thickBot="1" x14ac:dyDescent="0.3">
      <c r="A9" s="4">
        <v>7</v>
      </c>
      <c r="B9" s="4" t="s">
        <v>502</v>
      </c>
      <c r="C9" s="4">
        <v>350</v>
      </c>
      <c r="D9" s="4" t="str">
        <f t="shared" si="0"/>
        <v>USA</v>
      </c>
      <c r="E9" s="4" t="str">
        <f t="shared" si="1"/>
        <v>Máy bay</v>
      </c>
      <c r="F9" s="4" t="str">
        <f t="shared" si="2"/>
        <v>Nhanh</v>
      </c>
      <c r="G9" s="17">
        <f t="shared" si="3"/>
        <v>25000</v>
      </c>
      <c r="H9" s="17">
        <f t="shared" si="4"/>
        <v>9625000</v>
      </c>
      <c r="J9" s="228" t="s">
        <v>331</v>
      </c>
      <c r="K9" s="228" t="s">
        <v>512</v>
      </c>
      <c r="L9" s="228" t="s">
        <v>513</v>
      </c>
    </row>
    <row r="10" spans="1:13" x14ac:dyDescent="0.25">
      <c r="J10" s="229" t="s">
        <v>514</v>
      </c>
      <c r="K10" s="234">
        <f>SUMIFS($H$3:$H$9,$E$3:$E$9,J10,$F$3:$F$9,K9)</f>
        <v>5000000</v>
      </c>
      <c r="L10" s="234">
        <f>SUMIFS($H$3:$H$9,$E$3:$E$9,J10,$F$3:$F$9,L9)</f>
        <v>22275000</v>
      </c>
    </row>
    <row r="11" spans="1:13" ht="16.5" thickBot="1" x14ac:dyDescent="0.3">
      <c r="A11" s="2" t="s">
        <v>518</v>
      </c>
      <c r="J11" s="230" t="s">
        <v>515</v>
      </c>
      <c r="K11" s="235">
        <f>SUMIFS($H$3:$H$9,$E$3:$E$9,J11,$F$3:$F$9,K9)</f>
        <v>6450000</v>
      </c>
      <c r="L11" s="235">
        <f>SUMIFS($H$3:$H$9,$E$3:$E$9,J11,$F$3:$F$9,L9)</f>
        <v>2970000.0000000005</v>
      </c>
    </row>
    <row r="12" spans="1:13" x14ac:dyDescent="0.25">
      <c r="A12" s="228" t="s">
        <v>516</v>
      </c>
      <c r="B12" s="231">
        <v>1</v>
      </c>
      <c r="C12" s="231">
        <v>2</v>
      </c>
      <c r="D12" s="233"/>
      <c r="E12" s="233"/>
      <c r="F12" s="233"/>
      <c r="G12" s="233"/>
      <c r="H12" s="233"/>
    </row>
    <row r="13" spans="1:13" ht="16.5" thickBot="1" x14ac:dyDescent="0.3">
      <c r="A13" s="230" t="s">
        <v>517</v>
      </c>
      <c r="B13" s="230" t="s">
        <v>514</v>
      </c>
      <c r="C13" s="230" t="s">
        <v>515</v>
      </c>
      <c r="D13" s="232"/>
      <c r="E13" s="232"/>
      <c r="F13" s="232"/>
      <c r="G13" s="232"/>
      <c r="H13" s="232"/>
    </row>
    <row r="16" spans="1:13" ht="16.5" thickBot="1" x14ac:dyDescent="0.3"/>
    <row r="17" spans="1:8" ht="16.5" thickBot="1" x14ac:dyDescent="0.3">
      <c r="A17" s="54" t="s">
        <v>521</v>
      </c>
      <c r="B17" s="54" t="s">
        <v>331</v>
      </c>
      <c r="H17" s="33"/>
    </row>
    <row r="18" spans="1:8" x14ac:dyDescent="0.25">
      <c r="A18" t="s">
        <v>510</v>
      </c>
      <c r="B18" t="s">
        <v>514</v>
      </c>
    </row>
    <row r="19" spans="1:8" x14ac:dyDescent="0.25">
      <c r="A19" t="s">
        <v>511</v>
      </c>
      <c r="B19" t="s">
        <v>514</v>
      </c>
    </row>
    <row r="20" spans="1:8" ht="16.5" thickBot="1" x14ac:dyDescent="0.3"/>
    <row r="21" spans="1:8" ht="16.5" thickBot="1" x14ac:dyDescent="0.3">
      <c r="A21" s="54" t="s">
        <v>2</v>
      </c>
      <c r="B21" s="54" t="s">
        <v>496</v>
      </c>
      <c r="C21" s="54" t="s">
        <v>497</v>
      </c>
      <c r="D21" s="54" t="s">
        <v>521</v>
      </c>
      <c r="E21" s="54" t="s">
        <v>331</v>
      </c>
      <c r="F21" s="54" t="s">
        <v>522</v>
      </c>
      <c r="G21" s="54" t="s">
        <v>523</v>
      </c>
      <c r="H21" s="54" t="s">
        <v>9</v>
      </c>
    </row>
    <row r="22" spans="1:8" x14ac:dyDescent="0.25">
      <c r="A22" s="3">
        <v>5</v>
      </c>
      <c r="B22" s="3" t="s">
        <v>502</v>
      </c>
      <c r="C22" s="3">
        <v>400</v>
      </c>
      <c r="D22" s="3" t="s">
        <v>510</v>
      </c>
      <c r="E22" s="3" t="s">
        <v>514</v>
      </c>
      <c r="F22" s="3" t="s">
        <v>513</v>
      </c>
      <c r="G22" s="16">
        <v>25000</v>
      </c>
      <c r="H22" s="16">
        <v>11000000</v>
      </c>
    </row>
    <row r="23" spans="1:8" ht="16.5" thickBot="1" x14ac:dyDescent="0.3">
      <c r="A23" s="4">
        <v>7</v>
      </c>
      <c r="B23" s="4" t="s">
        <v>502</v>
      </c>
      <c r="C23" s="4">
        <v>350</v>
      </c>
      <c r="D23" s="4" t="s">
        <v>510</v>
      </c>
      <c r="E23" s="4" t="s">
        <v>514</v>
      </c>
      <c r="F23" s="4" t="s">
        <v>513</v>
      </c>
      <c r="G23" s="17">
        <v>25000</v>
      </c>
      <c r="H23" s="17">
        <v>9625000</v>
      </c>
    </row>
  </sheetData>
  <mergeCells count="3">
    <mergeCell ref="J2:J3"/>
    <mergeCell ref="K2:K3"/>
    <mergeCell ref="L2:M2"/>
  </mergeCells>
  <pageMargins left="0.7" right="0.7" top="0.75" bottom="0.75" header="0.3" footer="0.3"/>
  <pageSetup orientation="portrait" horizontalDpi="200" verticalDpi="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A16" workbookViewId="0">
      <selection activeCell="M21" sqref="M21"/>
    </sheetView>
  </sheetViews>
  <sheetFormatPr defaultColWidth="12.375" defaultRowHeight="16.5" x14ac:dyDescent="0.25"/>
  <cols>
    <col min="1" max="2" width="12.375" style="236"/>
    <col min="3" max="3" width="17.75" style="236" customWidth="1"/>
    <col min="4" max="4" width="16.75" style="236" customWidth="1"/>
    <col min="5" max="6" width="12.375" style="236"/>
    <col min="7" max="7" width="17.875" style="236" customWidth="1"/>
    <col min="8" max="16384" width="12.375" style="236"/>
  </cols>
  <sheetData>
    <row r="1" spans="1:9" ht="17.25" thickBot="1" x14ac:dyDescent="0.3">
      <c r="B1" s="236" t="s">
        <v>91</v>
      </c>
    </row>
    <row r="2" spans="1:9" ht="17.25" thickBot="1" x14ac:dyDescent="0.3">
      <c r="A2" s="117" t="s">
        <v>2</v>
      </c>
      <c r="B2" s="35" t="s">
        <v>3</v>
      </c>
      <c r="C2" s="35" t="s">
        <v>288</v>
      </c>
      <c r="D2" s="35" t="s">
        <v>524</v>
      </c>
      <c r="E2" s="35" t="s">
        <v>525</v>
      </c>
      <c r="F2" s="35" t="s">
        <v>396</v>
      </c>
      <c r="G2" s="35" t="s">
        <v>305</v>
      </c>
      <c r="H2" s="35" t="s">
        <v>526</v>
      </c>
      <c r="I2" s="35" t="s">
        <v>554</v>
      </c>
    </row>
    <row r="3" spans="1:9" x14ac:dyDescent="0.25">
      <c r="A3" s="247">
        <v>10</v>
      </c>
      <c r="B3" s="238" t="s">
        <v>534</v>
      </c>
      <c r="C3" s="238" t="str">
        <f>VLOOKUP(LEFT(B3,2),$B$16:$C$18,2,0)</f>
        <v>Đầm Dài</v>
      </c>
      <c r="D3" s="238" t="str">
        <f>HLOOKUP(MID(B3,3,1),$H$15:$I$16,2,0)</f>
        <v>Nhà Bè</v>
      </c>
      <c r="E3" s="239">
        <v>41762</v>
      </c>
      <c r="F3" s="238">
        <v>27</v>
      </c>
      <c r="G3" s="249">
        <f>F3*VLOOKUP(C3,$C$16:$E$18,IF(D3="Việt Tiến",2,IF(D3="Nhà Bè",3)),0)</f>
        <v>9450000</v>
      </c>
      <c r="H3" s="238" t="str">
        <f>IF(AND(E3=DATE(2014,4,30),RIGHT(B3,1)="M"),"Có KM","")</f>
        <v/>
      </c>
      <c r="I3" s="237" t="str">
        <f>IF(OR(F3&gt;10,H3="Có KM"),"Miễn Phí","Tính Phí")</f>
        <v>Miễn Phí</v>
      </c>
    </row>
    <row r="4" spans="1:9" x14ac:dyDescent="0.25">
      <c r="A4" s="247">
        <v>9</v>
      </c>
      <c r="B4" s="238" t="s">
        <v>530</v>
      </c>
      <c r="C4" s="238" t="str">
        <f t="shared" ref="C4:C12" si="0">VLOOKUP(LEFT(B4,2),$B$16:$C$18,2,0)</f>
        <v>Đầm Dài</v>
      </c>
      <c r="D4" s="238" t="str">
        <f t="shared" ref="D4:D12" si="1">HLOOKUP(MID(B4,3,1),$H$15:$I$16,2,0)</f>
        <v>Việt Tiến</v>
      </c>
      <c r="E4" s="239">
        <v>41745</v>
      </c>
      <c r="F4" s="238">
        <v>12</v>
      </c>
      <c r="G4" s="249">
        <f t="shared" ref="G4:G12" si="2">F4*VLOOKUP(C4,$C$16:$E$18,IF(D4="Việt Tiến",2,IF(D4="Nhà Bè",3)),0)</f>
        <v>4440000</v>
      </c>
      <c r="H4" s="238" t="s">
        <v>553</v>
      </c>
      <c r="I4" s="238" t="str">
        <f t="shared" ref="I4:I12" si="3">IF(OR(F4&gt;10,H4="Có KM"),"Miễn Phí","Tính Phí")</f>
        <v>Miễn Phí</v>
      </c>
    </row>
    <row r="5" spans="1:9" x14ac:dyDescent="0.25">
      <c r="A5" s="247">
        <v>4</v>
      </c>
      <c r="B5" s="238" t="s">
        <v>530</v>
      </c>
      <c r="C5" s="238" t="str">
        <f t="shared" si="0"/>
        <v>Đầm Dài</v>
      </c>
      <c r="D5" s="238" t="str">
        <f t="shared" si="1"/>
        <v>Việt Tiến</v>
      </c>
      <c r="E5" s="239">
        <v>41760</v>
      </c>
      <c r="F5" s="238">
        <v>5</v>
      </c>
      <c r="G5" s="249">
        <f t="shared" si="2"/>
        <v>1850000</v>
      </c>
      <c r="H5" s="238" t="str">
        <f t="shared" ref="H4:H12" si="4">IF(AND(E5=DATE(2014,4,30),RIGHT(B5,1)="M"),"Có KM","")</f>
        <v/>
      </c>
      <c r="I5" s="238" t="str">
        <f t="shared" si="3"/>
        <v>Tính Phí</v>
      </c>
    </row>
    <row r="6" spans="1:9" x14ac:dyDescent="0.25">
      <c r="A6" s="247">
        <v>5</v>
      </c>
      <c r="B6" s="238" t="s">
        <v>531</v>
      </c>
      <c r="C6" s="238" t="str">
        <f t="shared" si="0"/>
        <v>Quần Tây</v>
      </c>
      <c r="D6" s="238" t="str">
        <f t="shared" si="1"/>
        <v>Nhà Bè</v>
      </c>
      <c r="E6" s="239">
        <v>41759</v>
      </c>
      <c r="F6" s="238">
        <v>9</v>
      </c>
      <c r="G6" s="249">
        <f t="shared" si="2"/>
        <v>2250000</v>
      </c>
      <c r="H6" s="238" t="str">
        <f t="shared" si="4"/>
        <v>Có KM</v>
      </c>
      <c r="I6" s="238" t="str">
        <f t="shared" si="3"/>
        <v>Miễn Phí</v>
      </c>
    </row>
    <row r="7" spans="1:9" x14ac:dyDescent="0.25">
      <c r="A7" s="247">
        <v>7</v>
      </c>
      <c r="B7" s="238" t="s">
        <v>532</v>
      </c>
      <c r="C7" s="238" t="str">
        <f t="shared" si="0"/>
        <v>Quần Tây</v>
      </c>
      <c r="D7" s="238" t="str">
        <f t="shared" si="1"/>
        <v>Nhà Bè</v>
      </c>
      <c r="E7" s="239">
        <v>41768</v>
      </c>
      <c r="F7" s="238">
        <v>20</v>
      </c>
      <c r="G7" s="249">
        <f t="shared" si="2"/>
        <v>5000000</v>
      </c>
      <c r="H7" s="238" t="str">
        <f t="shared" si="4"/>
        <v/>
      </c>
      <c r="I7" s="238" t="str">
        <f t="shared" si="3"/>
        <v>Miễn Phí</v>
      </c>
    </row>
    <row r="8" spans="1:9" x14ac:dyDescent="0.25">
      <c r="A8" s="247">
        <v>3</v>
      </c>
      <c r="B8" s="238" t="s">
        <v>529</v>
      </c>
      <c r="C8" s="238" t="str">
        <f t="shared" si="0"/>
        <v>Áo Sơ Mi</v>
      </c>
      <c r="D8" s="238" t="str">
        <f t="shared" si="1"/>
        <v>Nhà Bè</v>
      </c>
      <c r="E8" s="239">
        <v>41759</v>
      </c>
      <c r="F8" s="238">
        <v>30</v>
      </c>
      <c r="G8" s="249">
        <f t="shared" si="2"/>
        <v>6600000</v>
      </c>
      <c r="H8" s="238" t="str">
        <f t="shared" si="4"/>
        <v/>
      </c>
      <c r="I8" s="238" t="str">
        <f t="shared" si="3"/>
        <v>Miễn Phí</v>
      </c>
    </row>
    <row r="9" spans="1:9" x14ac:dyDescent="0.25">
      <c r="A9" s="247">
        <v>2</v>
      </c>
      <c r="B9" s="238" t="s">
        <v>528</v>
      </c>
      <c r="C9" s="238" t="str">
        <f t="shared" si="0"/>
        <v>Áo Sơ Mi</v>
      </c>
      <c r="D9" s="238" t="str">
        <f t="shared" si="1"/>
        <v>Việt Tiến</v>
      </c>
      <c r="E9" s="239">
        <v>41759</v>
      </c>
      <c r="F9" s="238">
        <v>15</v>
      </c>
      <c r="G9" s="249">
        <f t="shared" si="2"/>
        <v>3750000</v>
      </c>
      <c r="H9" s="238" t="str">
        <f t="shared" si="4"/>
        <v/>
      </c>
      <c r="I9" s="238" t="str">
        <f t="shared" si="3"/>
        <v>Miễn Phí</v>
      </c>
    </row>
    <row r="10" spans="1:9" x14ac:dyDescent="0.25">
      <c r="A10" s="247">
        <v>8</v>
      </c>
      <c r="B10" s="238" t="s">
        <v>533</v>
      </c>
      <c r="C10" s="238" t="str">
        <f t="shared" si="0"/>
        <v>Áo Sơ Mi</v>
      </c>
      <c r="D10" s="238" t="str">
        <f t="shared" si="1"/>
        <v>Việt Tiến</v>
      </c>
      <c r="E10" s="239">
        <v>41759</v>
      </c>
      <c r="F10" s="238">
        <v>30</v>
      </c>
      <c r="G10" s="249">
        <f t="shared" si="2"/>
        <v>7500000</v>
      </c>
      <c r="H10" s="238" t="str">
        <f t="shared" si="4"/>
        <v>Có KM</v>
      </c>
      <c r="I10" s="238" t="str">
        <f t="shared" si="3"/>
        <v>Miễn Phí</v>
      </c>
    </row>
    <row r="11" spans="1:9" x14ac:dyDescent="0.25">
      <c r="A11" s="247">
        <v>6</v>
      </c>
      <c r="B11" s="238" t="s">
        <v>527</v>
      </c>
      <c r="C11" s="238" t="str">
        <f t="shared" si="0"/>
        <v>Áo Sơ Mi</v>
      </c>
      <c r="D11" s="238" t="str">
        <f t="shared" si="1"/>
        <v>Việt Tiến</v>
      </c>
      <c r="E11" s="239">
        <v>41766</v>
      </c>
      <c r="F11" s="238">
        <v>18</v>
      </c>
      <c r="G11" s="249">
        <f t="shared" si="2"/>
        <v>4500000</v>
      </c>
      <c r="H11" s="238" t="str">
        <f t="shared" si="4"/>
        <v/>
      </c>
      <c r="I11" s="238" t="str">
        <f t="shared" si="3"/>
        <v>Miễn Phí</v>
      </c>
    </row>
    <row r="12" spans="1:9" ht="17.25" thickBot="1" x14ac:dyDescent="0.3">
      <c r="A12" s="248">
        <v>1</v>
      </c>
      <c r="B12" s="240" t="s">
        <v>527</v>
      </c>
      <c r="C12" s="240" t="str">
        <f t="shared" si="0"/>
        <v>Áo Sơ Mi</v>
      </c>
      <c r="D12" s="240" t="str">
        <f t="shared" si="1"/>
        <v>Việt Tiến</v>
      </c>
      <c r="E12" s="241">
        <v>41769</v>
      </c>
      <c r="F12" s="240">
        <v>10</v>
      </c>
      <c r="G12" s="250">
        <f t="shared" si="2"/>
        <v>2500000</v>
      </c>
      <c r="H12" s="240" t="str">
        <f t="shared" si="4"/>
        <v/>
      </c>
      <c r="I12" s="240" t="str">
        <f t="shared" si="3"/>
        <v>Tính Phí</v>
      </c>
    </row>
    <row r="14" spans="1:9" ht="17.25" thickBot="1" x14ac:dyDescent="0.3">
      <c r="B14" s="236" t="s">
        <v>94</v>
      </c>
      <c r="G14" s="236" t="s">
        <v>543</v>
      </c>
    </row>
    <row r="15" spans="1:9" ht="33.75" thickBot="1" x14ac:dyDescent="0.3">
      <c r="B15" s="244" t="s">
        <v>220</v>
      </c>
      <c r="C15" s="244" t="s">
        <v>288</v>
      </c>
      <c r="D15" s="244" t="s">
        <v>535</v>
      </c>
      <c r="E15" s="244" t="s">
        <v>536</v>
      </c>
      <c r="G15" s="245" t="s">
        <v>544</v>
      </c>
      <c r="H15" s="245" t="s">
        <v>22</v>
      </c>
      <c r="I15" s="245" t="s">
        <v>545</v>
      </c>
    </row>
    <row r="16" spans="1:9" ht="33.75" thickBot="1" x14ac:dyDescent="0.3">
      <c r="B16" s="238" t="s">
        <v>537</v>
      </c>
      <c r="C16" s="238" t="s">
        <v>540</v>
      </c>
      <c r="D16" s="238">
        <v>250000</v>
      </c>
      <c r="E16" s="238">
        <v>220000</v>
      </c>
      <c r="G16" s="243" t="s">
        <v>546</v>
      </c>
      <c r="H16" s="243" t="s">
        <v>547</v>
      </c>
      <c r="I16" s="243" t="s">
        <v>548</v>
      </c>
    </row>
    <row r="17" spans="1:9" x14ac:dyDescent="0.25">
      <c r="B17" s="238" t="s">
        <v>538</v>
      </c>
      <c r="C17" s="238" t="s">
        <v>541</v>
      </c>
      <c r="D17" s="238">
        <v>280000</v>
      </c>
      <c r="E17" s="238">
        <v>250000</v>
      </c>
    </row>
    <row r="18" spans="1:9" ht="17.25" thickBot="1" x14ac:dyDescent="0.3">
      <c r="B18" s="240" t="s">
        <v>539</v>
      </c>
      <c r="C18" s="240" t="s">
        <v>542</v>
      </c>
      <c r="D18" s="240">
        <v>370000</v>
      </c>
      <c r="E18" s="240">
        <v>350000</v>
      </c>
    </row>
    <row r="20" spans="1:9" ht="17.25" thickBot="1" x14ac:dyDescent="0.3">
      <c r="B20" s="236" t="s">
        <v>549</v>
      </c>
    </row>
    <row r="21" spans="1:9" ht="31.5" customHeight="1" thickBot="1" x14ac:dyDescent="0.3">
      <c r="B21" s="246" t="s">
        <v>552</v>
      </c>
      <c r="C21" s="246"/>
      <c r="D21" s="246"/>
    </row>
    <row r="22" spans="1:9" x14ac:dyDescent="0.25">
      <c r="B22" s="242" t="s">
        <v>288</v>
      </c>
      <c r="C22" s="242" t="s">
        <v>550</v>
      </c>
      <c r="D22" s="242" t="s">
        <v>551</v>
      </c>
      <c r="G22" s="253"/>
    </row>
    <row r="23" spans="1:9" x14ac:dyDescent="0.25">
      <c r="B23" s="238" t="s">
        <v>540</v>
      </c>
      <c r="C23" s="251">
        <f>SUMIFS($G$3:$G$12,$C$3:$C$12,B23,$B$3:$B$12,"*S")</f>
        <v>13600000</v>
      </c>
      <c r="D23" s="251">
        <f>SUMIFS($G$3:$G$12,$C$3:$C$12,B23,$B$3:$B$12,"*M")</f>
        <v>7500000</v>
      </c>
    </row>
    <row r="24" spans="1:9" x14ac:dyDescent="0.25">
      <c r="B24" s="238" t="s">
        <v>541</v>
      </c>
      <c r="C24" s="251">
        <f t="shared" ref="C24:C25" si="5">SUMIFS($G$3:$G$12,$C$3:$C$12,B24,$B$3:$B$12,"*S")</f>
        <v>5000000</v>
      </c>
      <c r="D24" s="251">
        <f t="shared" ref="D24:D25" si="6">SUMIFS($G$3:$G$12,$C$3:$C$12,B24,$B$3:$B$12,"*M")</f>
        <v>2250000</v>
      </c>
    </row>
    <row r="25" spans="1:9" ht="17.25" thickBot="1" x14ac:dyDescent="0.3">
      <c r="B25" s="240" t="s">
        <v>542</v>
      </c>
      <c r="C25" s="252">
        <f t="shared" si="5"/>
        <v>9450000</v>
      </c>
      <c r="D25" s="252">
        <f t="shared" si="6"/>
        <v>6290000</v>
      </c>
    </row>
    <row r="27" spans="1:9" ht="17.25" thickBot="1" x14ac:dyDescent="0.3"/>
    <row r="28" spans="1:9" ht="17.25" thickBot="1" x14ac:dyDescent="0.3">
      <c r="A28" s="35" t="s">
        <v>288</v>
      </c>
      <c r="B28" s="236" t="s">
        <v>189</v>
      </c>
    </row>
    <row r="29" spans="1:9" x14ac:dyDescent="0.25">
      <c r="A29" s="236" t="s">
        <v>540</v>
      </c>
      <c r="B29" s="236" t="b">
        <f>E3&gt;DATE(2014,4,30)</f>
        <v>1</v>
      </c>
    </row>
    <row r="30" spans="1:9" ht="17.25" thickBot="1" x14ac:dyDescent="0.3"/>
    <row r="31" spans="1:9" ht="17.25" thickBot="1" x14ac:dyDescent="0.3">
      <c r="A31" s="117" t="s">
        <v>2</v>
      </c>
      <c r="B31" s="35" t="s">
        <v>3</v>
      </c>
      <c r="C31" s="35" t="s">
        <v>288</v>
      </c>
      <c r="D31" s="35" t="s">
        <v>524</v>
      </c>
      <c r="E31" s="35" t="s">
        <v>525</v>
      </c>
      <c r="F31" s="35" t="s">
        <v>396</v>
      </c>
      <c r="G31" s="35" t="s">
        <v>305</v>
      </c>
      <c r="H31" s="35" t="s">
        <v>526</v>
      </c>
      <c r="I31" s="35" t="s">
        <v>554</v>
      </c>
    </row>
    <row r="32" spans="1:9" x14ac:dyDescent="0.25">
      <c r="A32" s="247">
        <v>6</v>
      </c>
      <c r="B32" s="238" t="s">
        <v>527</v>
      </c>
      <c r="C32" s="238" t="s">
        <v>540</v>
      </c>
      <c r="D32" s="238" t="s">
        <v>548</v>
      </c>
      <c r="E32" s="239">
        <v>41766</v>
      </c>
      <c r="F32" s="238">
        <v>18</v>
      </c>
      <c r="G32" s="249">
        <v>4500000</v>
      </c>
      <c r="H32" s="238" t="s">
        <v>103</v>
      </c>
      <c r="I32" s="238" t="s">
        <v>555</v>
      </c>
    </row>
    <row r="33" spans="1:9" ht="17.25" thickBot="1" x14ac:dyDescent="0.3">
      <c r="A33" s="248">
        <v>1</v>
      </c>
      <c r="B33" s="240" t="s">
        <v>527</v>
      </c>
      <c r="C33" s="240" t="s">
        <v>540</v>
      </c>
      <c r="D33" s="240" t="s">
        <v>548</v>
      </c>
      <c r="E33" s="241">
        <v>41769</v>
      </c>
      <c r="F33" s="240">
        <v>10</v>
      </c>
      <c r="G33" s="250">
        <v>2500000</v>
      </c>
      <c r="H33" s="240" t="s">
        <v>103</v>
      </c>
      <c r="I33" s="240" t="s">
        <v>556</v>
      </c>
    </row>
  </sheetData>
  <sortState ref="A3:H12">
    <sortCondition ref="B3:B12"/>
    <sortCondition descending="1" ref="F3:F12"/>
  </sortState>
  <mergeCells count="1">
    <mergeCell ref="B21:D2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opLeftCell="A19" workbookViewId="0">
      <selection activeCell="K26" sqref="K26"/>
    </sheetView>
  </sheetViews>
  <sheetFormatPr defaultRowHeight="16.5" x14ac:dyDescent="0.25"/>
  <cols>
    <col min="1" max="1" width="8.75" style="147" customWidth="1"/>
    <col min="2" max="2" width="14.25" style="147" customWidth="1"/>
    <col min="3" max="3" width="14.375" style="147" customWidth="1"/>
    <col min="4" max="4" width="9" style="147"/>
    <col min="5" max="5" width="15.875" style="147" customWidth="1"/>
    <col min="6" max="6" width="9.125" style="147" customWidth="1"/>
    <col min="7" max="7" width="9" style="147"/>
    <col min="8" max="8" width="9.625" style="147" customWidth="1"/>
    <col min="9" max="9" width="8.75" style="147" customWidth="1"/>
    <col min="10" max="16384" width="9" style="147"/>
  </cols>
  <sheetData>
    <row r="1" spans="1:9" ht="17.25" thickBot="1" x14ac:dyDescent="0.3">
      <c r="A1" s="254" t="s">
        <v>557</v>
      </c>
      <c r="B1" s="254"/>
      <c r="C1" s="254"/>
      <c r="D1" s="254"/>
    </row>
    <row r="2" spans="1:9" ht="34.5" thickTop="1" thickBot="1" x14ac:dyDescent="0.3">
      <c r="A2" s="255" t="s">
        <v>2</v>
      </c>
      <c r="B2" s="256" t="s">
        <v>558</v>
      </c>
      <c r="C2" s="256" t="s">
        <v>559</v>
      </c>
      <c r="D2" s="270" t="s">
        <v>396</v>
      </c>
      <c r="E2" s="277" t="s">
        <v>568</v>
      </c>
      <c r="F2" s="277" t="s">
        <v>569</v>
      </c>
      <c r="G2" s="277" t="s">
        <v>305</v>
      </c>
      <c r="H2" s="277" t="s">
        <v>578</v>
      </c>
      <c r="I2" s="278" t="s">
        <v>579</v>
      </c>
    </row>
    <row r="3" spans="1:9" x14ac:dyDescent="0.25">
      <c r="A3" s="257">
        <v>1</v>
      </c>
      <c r="B3" s="258" t="s">
        <v>560</v>
      </c>
      <c r="C3" s="259">
        <v>42038</v>
      </c>
      <c r="D3" s="271">
        <v>70</v>
      </c>
      <c r="E3" s="238" t="str">
        <f>VLOOKUP(MID(B3,3,2),$A$14:$B$17,2,0)</f>
        <v>Bóng đèn</v>
      </c>
      <c r="F3" s="238">
        <f>VLOOKUP(E3,$B$14:$D$17,IF(RIGHT(B3,1)="N",2,3),0)</f>
        <v>7</v>
      </c>
      <c r="G3" s="238">
        <f>D3*F3</f>
        <v>490</v>
      </c>
      <c r="H3" s="238">
        <f>IF(AND(C3&gt;=DATE(2015,2,10),C3&lt;=DATE(2015,2,20)),5%*G3,0)</f>
        <v>0</v>
      </c>
      <c r="I3" s="274">
        <f>G3-H3-IF(AND(RIGHT(B3,1)="X",E3="Bóng đèn"),5%*G3,0)</f>
        <v>490</v>
      </c>
    </row>
    <row r="4" spans="1:9" x14ac:dyDescent="0.25">
      <c r="A4" s="152">
        <v>3</v>
      </c>
      <c r="B4" s="154" t="s">
        <v>562</v>
      </c>
      <c r="C4" s="153">
        <v>42045</v>
      </c>
      <c r="D4" s="272">
        <v>40</v>
      </c>
      <c r="E4" s="238" t="str">
        <f t="shared" ref="E4:E9" si="0">VLOOKUP(MID(B4,3,2),$A$14:$B$17,2,0)</f>
        <v>Công tắc</v>
      </c>
      <c r="F4" s="238">
        <f t="shared" ref="F4:F9" si="1">VLOOKUP(E4,$B$14:$D$17,IF(RIGHT(B4,1)="N",2,3),0)</f>
        <v>2</v>
      </c>
      <c r="G4" s="238">
        <f t="shared" ref="G4:G9" si="2">D4*F4</f>
        <v>80</v>
      </c>
      <c r="H4" s="238">
        <f t="shared" ref="H4:H9" si="3">IF(AND(C4&gt;=DATE(2015,2,10),C4&lt;=DATE(2015,2,20)),5%*G4,0)</f>
        <v>4</v>
      </c>
      <c r="I4" s="274">
        <f t="shared" ref="I4:I9" si="4">G4-H4-IF(AND(RIGHT(B4,1)="X",E4="Bóng đèn"),5%*G4,0)</f>
        <v>76</v>
      </c>
    </row>
    <row r="5" spans="1:9" x14ac:dyDescent="0.25">
      <c r="A5" s="152">
        <v>6</v>
      </c>
      <c r="B5" s="154" t="s">
        <v>565</v>
      </c>
      <c r="C5" s="153">
        <v>42060</v>
      </c>
      <c r="D5" s="272">
        <v>55</v>
      </c>
      <c r="E5" s="238" t="str">
        <f t="shared" si="0"/>
        <v>Công tắc</v>
      </c>
      <c r="F5" s="238">
        <f t="shared" si="1"/>
        <v>3</v>
      </c>
      <c r="G5" s="238">
        <f t="shared" si="2"/>
        <v>165</v>
      </c>
      <c r="H5" s="238">
        <f t="shared" si="3"/>
        <v>0</v>
      </c>
      <c r="I5" s="274">
        <f t="shared" si="4"/>
        <v>165</v>
      </c>
    </row>
    <row r="6" spans="1:9" x14ac:dyDescent="0.25">
      <c r="A6" s="152">
        <v>7</v>
      </c>
      <c r="B6" s="154" t="s">
        <v>566</v>
      </c>
      <c r="C6" s="153">
        <v>42063</v>
      </c>
      <c r="D6" s="272">
        <v>70</v>
      </c>
      <c r="E6" s="238" t="str">
        <f t="shared" si="0"/>
        <v>Dây điện</v>
      </c>
      <c r="F6" s="238">
        <f t="shared" si="1"/>
        <v>3</v>
      </c>
      <c r="G6" s="238">
        <f t="shared" si="2"/>
        <v>210</v>
      </c>
      <c r="H6" s="238">
        <f t="shared" si="3"/>
        <v>0</v>
      </c>
      <c r="I6" s="274">
        <f t="shared" si="4"/>
        <v>210</v>
      </c>
    </row>
    <row r="7" spans="1:9" x14ac:dyDescent="0.25">
      <c r="A7" s="152">
        <v>5</v>
      </c>
      <c r="B7" s="154" t="s">
        <v>564</v>
      </c>
      <c r="C7" s="153">
        <v>42054</v>
      </c>
      <c r="D7" s="272">
        <v>90</v>
      </c>
      <c r="E7" s="238" t="str">
        <f t="shared" si="0"/>
        <v>Bóng đèn</v>
      </c>
      <c r="F7" s="238">
        <f t="shared" si="1"/>
        <v>9</v>
      </c>
      <c r="G7" s="238">
        <f t="shared" si="2"/>
        <v>810</v>
      </c>
      <c r="H7" s="238">
        <f t="shared" si="3"/>
        <v>40.5</v>
      </c>
      <c r="I7" s="274">
        <f t="shared" si="4"/>
        <v>729</v>
      </c>
    </row>
    <row r="8" spans="1:9" x14ac:dyDescent="0.25">
      <c r="A8" s="152">
        <v>4</v>
      </c>
      <c r="B8" s="154" t="s">
        <v>563</v>
      </c>
      <c r="C8" s="153">
        <v>42050</v>
      </c>
      <c r="D8" s="272">
        <v>80</v>
      </c>
      <c r="E8" s="238" t="str">
        <f t="shared" si="0"/>
        <v>Cầu dao</v>
      </c>
      <c r="F8" s="238">
        <f t="shared" si="1"/>
        <v>6</v>
      </c>
      <c r="G8" s="238">
        <f t="shared" si="2"/>
        <v>480</v>
      </c>
      <c r="H8" s="238">
        <f t="shared" si="3"/>
        <v>24</v>
      </c>
      <c r="I8" s="274">
        <f t="shared" si="4"/>
        <v>456</v>
      </c>
    </row>
    <row r="9" spans="1:9" ht="17.25" thickBot="1" x14ac:dyDescent="0.3">
      <c r="A9" s="155">
        <v>2</v>
      </c>
      <c r="B9" s="157" t="s">
        <v>561</v>
      </c>
      <c r="C9" s="156">
        <v>42040</v>
      </c>
      <c r="D9" s="273">
        <v>30</v>
      </c>
      <c r="E9" s="275" t="str">
        <f t="shared" si="0"/>
        <v>Dây điện</v>
      </c>
      <c r="F9" s="275">
        <f t="shared" si="1"/>
        <v>5</v>
      </c>
      <c r="G9" s="275">
        <f t="shared" si="2"/>
        <v>150</v>
      </c>
      <c r="H9" s="275">
        <f t="shared" si="3"/>
        <v>0</v>
      </c>
      <c r="I9" s="276">
        <f t="shared" si="4"/>
        <v>150</v>
      </c>
    </row>
    <row r="10" spans="1:9" ht="17.25" thickTop="1" x14ac:dyDescent="0.25"/>
    <row r="11" spans="1:9" ht="17.25" thickBot="1" x14ac:dyDescent="0.3">
      <c r="A11" s="147" t="s">
        <v>567</v>
      </c>
    </row>
    <row r="12" spans="1:9" ht="18" thickTop="1" thickBot="1" x14ac:dyDescent="0.3">
      <c r="A12" s="262" t="s">
        <v>558</v>
      </c>
      <c r="B12" s="263" t="s">
        <v>568</v>
      </c>
      <c r="C12" s="264" t="s">
        <v>569</v>
      </c>
      <c r="D12" s="265"/>
    </row>
    <row r="13" spans="1:9" ht="17.25" thickBot="1" x14ac:dyDescent="0.3">
      <c r="A13" s="266"/>
      <c r="B13" s="267"/>
      <c r="C13" s="268" t="s">
        <v>433</v>
      </c>
      <c r="D13" s="269" t="s">
        <v>432</v>
      </c>
    </row>
    <row r="14" spans="1:9" x14ac:dyDescent="0.25">
      <c r="A14" s="152" t="s">
        <v>570</v>
      </c>
      <c r="B14" s="154" t="s">
        <v>574</v>
      </c>
      <c r="C14" s="154">
        <v>2</v>
      </c>
      <c r="D14" s="260">
        <v>3</v>
      </c>
    </row>
    <row r="15" spans="1:9" x14ac:dyDescent="0.25">
      <c r="A15" s="152" t="s">
        <v>571</v>
      </c>
      <c r="B15" s="154" t="s">
        <v>575</v>
      </c>
      <c r="C15" s="154">
        <v>5</v>
      </c>
      <c r="D15" s="260">
        <v>6</v>
      </c>
    </row>
    <row r="16" spans="1:9" x14ac:dyDescent="0.25">
      <c r="A16" s="152" t="s">
        <v>572</v>
      </c>
      <c r="B16" s="154" t="s">
        <v>576</v>
      </c>
      <c r="C16" s="154">
        <v>7</v>
      </c>
      <c r="D16" s="260">
        <v>9</v>
      </c>
    </row>
    <row r="17" spans="1:9" ht="17.25" thickBot="1" x14ac:dyDescent="0.3">
      <c r="A17" s="155" t="s">
        <v>573</v>
      </c>
      <c r="B17" s="157" t="s">
        <v>577</v>
      </c>
      <c r="C17" s="157">
        <v>3</v>
      </c>
      <c r="D17" s="261">
        <v>5</v>
      </c>
    </row>
    <row r="18" spans="1:9" ht="17.25" thickTop="1" x14ac:dyDescent="0.25"/>
    <row r="19" spans="1:9" ht="17.25" thickBot="1" x14ac:dyDescent="0.3"/>
    <row r="20" spans="1:9" ht="51" thickTop="1" thickBot="1" x14ac:dyDescent="0.3">
      <c r="A20" s="277" t="s">
        <v>568</v>
      </c>
      <c r="B20" s="147" t="s">
        <v>189</v>
      </c>
    </row>
    <row r="21" spans="1:9" x14ac:dyDescent="0.25">
      <c r="A21" s="147" t="s">
        <v>574</v>
      </c>
      <c r="B21" s="147" t="b">
        <f>AND(C3&gt;=DATE(2015,2,1),C3&lt;=DATE(2015,2,20))</f>
        <v>1</v>
      </c>
    </row>
    <row r="22" spans="1:9" ht="17.25" thickBot="1" x14ac:dyDescent="0.3"/>
    <row r="23" spans="1:9" ht="34.5" thickTop="1" thickBot="1" x14ac:dyDescent="0.3">
      <c r="A23" s="255" t="s">
        <v>2</v>
      </c>
      <c r="B23" s="256" t="s">
        <v>558</v>
      </c>
      <c r="C23" s="256" t="s">
        <v>559</v>
      </c>
      <c r="D23" s="270" t="s">
        <v>396</v>
      </c>
      <c r="E23" s="277" t="s">
        <v>568</v>
      </c>
      <c r="F23" s="277" t="s">
        <v>569</v>
      </c>
      <c r="G23" s="277" t="s">
        <v>305</v>
      </c>
      <c r="H23" s="277" t="s">
        <v>578</v>
      </c>
      <c r="I23" s="278" t="s">
        <v>579</v>
      </c>
    </row>
    <row r="24" spans="1:9" x14ac:dyDescent="0.25">
      <c r="A24" s="152">
        <v>3</v>
      </c>
      <c r="B24" s="154" t="s">
        <v>562</v>
      </c>
      <c r="C24" s="153">
        <v>42045</v>
      </c>
      <c r="D24" s="272">
        <v>40</v>
      </c>
      <c r="E24" s="238" t="s">
        <v>574</v>
      </c>
      <c r="F24" s="238">
        <v>2</v>
      </c>
      <c r="G24" s="238">
        <v>80</v>
      </c>
      <c r="H24" s="238">
        <v>4</v>
      </c>
      <c r="I24" s="274">
        <v>76</v>
      </c>
    </row>
  </sheetData>
  <sortState ref="A3:I9">
    <sortCondition ref="B3:B9"/>
    <sortCondition descending="1" ref="D3:D9"/>
  </sortState>
  <mergeCells count="4">
    <mergeCell ref="A1:D1"/>
    <mergeCell ref="C12:D12"/>
    <mergeCell ref="B12:B13"/>
    <mergeCell ref="A12:A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13" workbookViewId="0">
      <selection activeCell="N34" sqref="N34"/>
    </sheetView>
  </sheetViews>
  <sheetFormatPr defaultRowHeight="15.75" x14ac:dyDescent="0.25"/>
  <cols>
    <col min="1" max="1" width="10.375" customWidth="1"/>
    <col min="2" max="2" width="13.5" customWidth="1"/>
    <col min="3" max="3" width="11.625" customWidth="1"/>
    <col min="4" max="4" width="12" customWidth="1"/>
    <col min="5" max="5" width="10" customWidth="1"/>
    <col min="6" max="6" width="12" customWidth="1"/>
    <col min="7" max="7" width="13.75" customWidth="1"/>
    <col min="8" max="8" width="13" customWidth="1"/>
    <col min="9" max="9" width="10" customWidth="1"/>
    <col min="10" max="10" width="15.75" customWidth="1"/>
  </cols>
  <sheetData>
    <row r="1" spans="1:14" ht="16.5" thickBot="1" x14ac:dyDescent="0.3">
      <c r="A1" s="201" t="s">
        <v>300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4" ht="32.25" thickBot="1" x14ac:dyDescent="0.3">
      <c r="A2" s="9" t="s">
        <v>301</v>
      </c>
      <c r="B2" s="9" t="s">
        <v>302</v>
      </c>
      <c r="C2" s="9" t="s">
        <v>288</v>
      </c>
      <c r="D2" s="9" t="s">
        <v>303</v>
      </c>
      <c r="E2" s="9" t="s">
        <v>8</v>
      </c>
      <c r="F2" s="9" t="s">
        <v>193</v>
      </c>
      <c r="G2" s="9" t="s">
        <v>304</v>
      </c>
      <c r="H2" s="9" t="s">
        <v>305</v>
      </c>
      <c r="I2" s="9" t="s">
        <v>306</v>
      </c>
      <c r="J2" s="9" t="s">
        <v>307</v>
      </c>
    </row>
    <row r="3" spans="1:14" x14ac:dyDescent="0.25">
      <c r="A3" s="3" t="s">
        <v>308</v>
      </c>
      <c r="B3" s="22">
        <v>42060</v>
      </c>
      <c r="C3" s="3" t="str">
        <f>IF(MID(A3,2,2)="F0","Hàng ĐB",VLOOKUP(MID(A3,2,2),$A$13:$B$16,2,0))</f>
        <v>Hàng A</v>
      </c>
      <c r="D3" s="3" t="str">
        <f>HLOOKUP(VALUE(LEFT(A3,1)),$G$12:$I$13,2,0)</f>
        <v>Xe Tải</v>
      </c>
      <c r="E3" s="3">
        <f>IF(AND(MID(A3,2,2)="F0",VALUE(LEFT(A3,1))&gt;1),100,VLOOKUP(MID(A3,2,2),$A$13:$D$16,IF(RIGHT(A3,1)="N",3,4)))</f>
        <v>60</v>
      </c>
      <c r="F3" s="3">
        <f>VALUE(MID(A3,4,4))</f>
        <v>1500</v>
      </c>
      <c r="G3" s="3">
        <v>1.5</v>
      </c>
      <c r="H3" s="16">
        <f>E3*F3*G3*IF(OR(D3="Xe Lửa",D3="Tàu Thủy"),90%,100%)</f>
        <v>135000</v>
      </c>
      <c r="I3" s="3">
        <f>IF(AND(DAY(B3)&gt;15,F3&gt;=1000),1000,1200)</f>
        <v>1000</v>
      </c>
      <c r="J3" s="16">
        <f>H3+I3+IF(RIGHT(A3,1)="X",500,0)</f>
        <v>136000</v>
      </c>
      <c r="L3" s="33"/>
      <c r="N3" s="33"/>
    </row>
    <row r="4" spans="1:14" x14ac:dyDescent="0.25">
      <c r="A4" s="3" t="s">
        <v>309</v>
      </c>
      <c r="B4" s="22">
        <v>42053</v>
      </c>
      <c r="C4" s="3" t="str">
        <f t="shared" ref="C4:C8" si="0">IF(MID(A4,2,2)="F0","Hàng ĐB",VLOOKUP(MID(A4,2,2),$A$13:$B$16,2,0))</f>
        <v>Hàng C</v>
      </c>
      <c r="D4" s="3" t="str">
        <f t="shared" ref="D4:D8" si="1">HLOOKUP(VALUE(LEFT(A4,1)),$G$12:$I$13,2,0)</f>
        <v>Xe Lửa</v>
      </c>
      <c r="E4" s="3">
        <f t="shared" ref="E4:E8" si="2">IF(AND(MID(A4,2,2)="F0",VALUE(LEFT(A4,1))&gt;1),100,VLOOKUP(MID(A4,2,2),$A$13:$D$16,IF(RIGHT(A4,1)="N",3,4)))</f>
        <v>68</v>
      </c>
      <c r="F4" s="3">
        <f t="shared" ref="F4:F8" si="3">VALUE(MID(A4,4,4))</f>
        <v>560</v>
      </c>
      <c r="G4" s="3">
        <v>1.1000000000000001</v>
      </c>
      <c r="H4" s="16">
        <f t="shared" ref="H4:H8" si="4">E4*F4*G4*IF(OR(D4="Xe Lửa",D4="Tàu Thủy"),90%,100%)</f>
        <v>37699.200000000004</v>
      </c>
      <c r="I4" s="3">
        <f t="shared" ref="I4:I8" si="5">IF(AND(DAY(B4)&gt;15,F4&gt;=1000),1000,1200)</f>
        <v>1200</v>
      </c>
      <c r="J4" s="16">
        <f t="shared" ref="J4:J8" si="6">H4+I4+IF(RIGHT(A4,1)="X",500,0)</f>
        <v>39399.200000000004</v>
      </c>
      <c r="L4" s="33"/>
      <c r="N4" s="33"/>
    </row>
    <row r="5" spans="1:14" x14ac:dyDescent="0.25">
      <c r="A5" s="3" t="s">
        <v>310</v>
      </c>
      <c r="B5" s="22">
        <v>42022</v>
      </c>
      <c r="C5" s="3" t="str">
        <f t="shared" si="0"/>
        <v>Hàng ĐB</v>
      </c>
      <c r="D5" s="3" t="str">
        <f t="shared" si="1"/>
        <v>Tàu Thủy</v>
      </c>
      <c r="E5" s="3">
        <f t="shared" si="2"/>
        <v>100</v>
      </c>
      <c r="F5" s="3">
        <f t="shared" si="3"/>
        <v>1000</v>
      </c>
      <c r="G5" s="3">
        <v>1</v>
      </c>
      <c r="H5" s="16">
        <f t="shared" si="4"/>
        <v>90000</v>
      </c>
      <c r="I5" s="3">
        <f t="shared" si="5"/>
        <v>1000</v>
      </c>
      <c r="J5" s="16">
        <f t="shared" si="6"/>
        <v>91000</v>
      </c>
      <c r="L5" s="33"/>
      <c r="N5" s="33"/>
    </row>
    <row r="6" spans="1:14" x14ac:dyDescent="0.25">
      <c r="A6" s="3" t="s">
        <v>311</v>
      </c>
      <c r="B6" s="22">
        <v>42005</v>
      </c>
      <c r="C6" s="3" t="str">
        <f t="shared" si="0"/>
        <v>Hàng D</v>
      </c>
      <c r="D6" s="3" t="str">
        <f t="shared" si="1"/>
        <v>Xe Tải</v>
      </c>
      <c r="E6" s="3">
        <f t="shared" si="2"/>
        <v>70</v>
      </c>
      <c r="F6" s="3">
        <f t="shared" si="3"/>
        <v>1200</v>
      </c>
      <c r="G6" s="3">
        <v>1.5</v>
      </c>
      <c r="H6" s="16">
        <f t="shared" si="4"/>
        <v>126000</v>
      </c>
      <c r="I6" s="3">
        <f t="shared" si="5"/>
        <v>1200</v>
      </c>
      <c r="J6" s="16">
        <f t="shared" si="6"/>
        <v>127200</v>
      </c>
      <c r="L6" s="33"/>
      <c r="N6" s="33"/>
    </row>
    <row r="7" spans="1:14" x14ac:dyDescent="0.25">
      <c r="A7" s="3" t="s">
        <v>312</v>
      </c>
      <c r="B7" s="22">
        <v>42019</v>
      </c>
      <c r="C7" s="3" t="str">
        <f t="shared" si="0"/>
        <v>Hàng B</v>
      </c>
      <c r="D7" s="3" t="str">
        <f t="shared" si="1"/>
        <v>Tàu Thủy</v>
      </c>
      <c r="E7" s="3">
        <f t="shared" si="2"/>
        <v>60</v>
      </c>
      <c r="F7" s="3">
        <f t="shared" si="3"/>
        <v>2400</v>
      </c>
      <c r="G7" s="3">
        <v>1</v>
      </c>
      <c r="H7" s="16">
        <f t="shared" si="4"/>
        <v>129600</v>
      </c>
      <c r="I7" s="3">
        <f t="shared" si="5"/>
        <v>1200</v>
      </c>
      <c r="J7" s="16">
        <f t="shared" si="6"/>
        <v>131300</v>
      </c>
      <c r="L7" s="33"/>
      <c r="N7" s="33"/>
    </row>
    <row r="8" spans="1:14" ht="16.5" thickBot="1" x14ac:dyDescent="0.3">
      <c r="A8" s="4" t="s">
        <v>313</v>
      </c>
      <c r="B8" s="23">
        <v>42007</v>
      </c>
      <c r="C8" s="4" t="str">
        <f t="shared" si="0"/>
        <v>Hàng ĐB</v>
      </c>
      <c r="D8" s="4" t="str">
        <f t="shared" si="1"/>
        <v>Xe Lửa</v>
      </c>
      <c r="E8" s="4">
        <f t="shared" si="2"/>
        <v>100</v>
      </c>
      <c r="F8" s="4">
        <f t="shared" si="3"/>
        <v>4200</v>
      </c>
      <c r="G8" s="4">
        <v>1.5</v>
      </c>
      <c r="H8" s="17">
        <f t="shared" si="4"/>
        <v>567000</v>
      </c>
      <c r="I8" s="4">
        <f t="shared" si="5"/>
        <v>1200</v>
      </c>
      <c r="J8" s="17">
        <f t="shared" si="6"/>
        <v>568200</v>
      </c>
      <c r="L8" s="33"/>
      <c r="N8" s="33"/>
    </row>
    <row r="11" spans="1:14" ht="16.5" thickBot="1" x14ac:dyDescent="0.3">
      <c r="A11" s="202" t="s">
        <v>314</v>
      </c>
      <c r="B11" s="202"/>
      <c r="C11" s="202"/>
      <c r="D11" s="202"/>
      <c r="F11" s="202" t="s">
        <v>325</v>
      </c>
      <c r="G11" s="202"/>
      <c r="H11" s="202"/>
      <c r="I11" s="202"/>
    </row>
    <row r="12" spans="1:14" ht="32.25" thickBot="1" x14ac:dyDescent="0.3">
      <c r="A12" s="9" t="s">
        <v>220</v>
      </c>
      <c r="B12" s="9" t="s">
        <v>288</v>
      </c>
      <c r="C12" s="9" t="s">
        <v>315</v>
      </c>
      <c r="D12" s="9" t="s">
        <v>316</v>
      </c>
      <c r="F12" s="95" t="s">
        <v>326</v>
      </c>
      <c r="G12" s="96">
        <v>1</v>
      </c>
      <c r="H12" s="96">
        <v>2</v>
      </c>
      <c r="I12" s="97">
        <v>3</v>
      </c>
    </row>
    <row r="13" spans="1:14" ht="16.5" thickBot="1" x14ac:dyDescent="0.3">
      <c r="A13" s="3" t="s">
        <v>317</v>
      </c>
      <c r="B13" s="3" t="s">
        <v>321</v>
      </c>
      <c r="C13" s="3">
        <v>60</v>
      </c>
      <c r="D13" s="3">
        <v>63</v>
      </c>
      <c r="F13" s="98" t="s">
        <v>303</v>
      </c>
      <c r="G13" s="99" t="s">
        <v>327</v>
      </c>
      <c r="H13" s="99" t="s">
        <v>328</v>
      </c>
      <c r="I13" s="100" t="s">
        <v>329</v>
      </c>
      <c r="L13" s="33"/>
    </row>
    <row r="14" spans="1:14" x14ac:dyDescent="0.25">
      <c r="A14" s="3" t="s">
        <v>318</v>
      </c>
      <c r="B14" s="3" t="s">
        <v>322</v>
      </c>
      <c r="C14" s="3">
        <v>58</v>
      </c>
      <c r="D14" s="3">
        <v>60</v>
      </c>
    </row>
    <row r="15" spans="1:14" ht="16.5" thickBot="1" x14ac:dyDescent="0.3">
      <c r="A15" s="3" t="s">
        <v>319</v>
      </c>
      <c r="B15" s="3" t="s">
        <v>323</v>
      </c>
      <c r="C15" s="3">
        <v>65</v>
      </c>
      <c r="D15" s="3">
        <v>68</v>
      </c>
      <c r="F15" s="203" t="s">
        <v>330</v>
      </c>
      <c r="G15" s="203"/>
      <c r="H15" s="203"/>
      <c r="I15" s="203"/>
    </row>
    <row r="16" spans="1:14" ht="16.5" thickBot="1" x14ac:dyDescent="0.3">
      <c r="A16" s="4" t="s">
        <v>320</v>
      </c>
      <c r="B16" s="4" t="s">
        <v>324</v>
      </c>
      <c r="C16" s="4">
        <v>70</v>
      </c>
      <c r="D16" s="4">
        <v>73</v>
      </c>
      <c r="F16" s="95" t="s">
        <v>331</v>
      </c>
      <c r="G16" s="204" t="s">
        <v>332</v>
      </c>
      <c r="H16" s="204" t="s">
        <v>333</v>
      </c>
      <c r="I16" s="206" t="s">
        <v>329</v>
      </c>
    </row>
    <row r="17" spans="1:10" x14ac:dyDescent="0.25">
      <c r="F17" s="101" t="s">
        <v>201</v>
      </c>
      <c r="G17" s="205"/>
      <c r="H17" s="205"/>
      <c r="I17" s="207"/>
    </row>
    <row r="18" spans="1:10" x14ac:dyDescent="0.25">
      <c r="F18" s="86" t="s">
        <v>321</v>
      </c>
      <c r="G18" s="75">
        <f>SUMIFS($J$3:$J$8,$C$3:$C$8,"Hàng A",$D$3:$D$8,"Xe Tải")</f>
        <v>136000</v>
      </c>
      <c r="H18" s="75">
        <f>SUMIFS($J$3:$J$8,$C$3:$C$8,"Hàng A",$D$3:$D$8,"Xe Lửa")</f>
        <v>0</v>
      </c>
      <c r="I18" s="102">
        <f>SUMIFS($J$3:$J$8,$C$3:$C$8,"Hàng A",$D$3:$D$8,"Tàu Thủy")</f>
        <v>0</v>
      </c>
    </row>
    <row r="19" spans="1:10" x14ac:dyDescent="0.25">
      <c r="F19" s="86" t="s">
        <v>322</v>
      </c>
      <c r="G19" s="75">
        <f>SUMIFS($J$3:$J$8,$C$3:$C$8,"Hàng B",$D$3:$D$8,"Xe Tải")</f>
        <v>0</v>
      </c>
      <c r="H19" s="75">
        <f>SUMIFS($J$3:$J$8,$C$3:$C$8,"Hàng B",$D$3:$D$8,"Xe Lửa")</f>
        <v>0</v>
      </c>
      <c r="I19" s="102">
        <f>SUMIFS($J$3:$J$8,$C$3:$C$8,"Hàng B",$D$3:$D$8,"Tàu Thủy")</f>
        <v>131300</v>
      </c>
    </row>
    <row r="20" spans="1:10" x14ac:dyDescent="0.25">
      <c r="F20" s="86" t="s">
        <v>323</v>
      </c>
      <c r="G20" s="75">
        <f>SUMIFS($J$3:$J$8,$C$3:$C$8,"Hàng C",$D$3:$D$8,"Xe Tải")</f>
        <v>0</v>
      </c>
      <c r="H20" s="75">
        <f>SUMIFS($J$3:$J$8,$C$3:$C$8,"Hàng C",$D$3:$D$8,"Xe Lửa")</f>
        <v>39399.200000000004</v>
      </c>
      <c r="I20" s="102">
        <f>SUMIFS($J$3:$J$8,$C$3:$C$8,"Hàng C",$D$3:$D$8,"Tàu Thủy")</f>
        <v>0</v>
      </c>
    </row>
    <row r="21" spans="1:10" ht="16.5" thickBot="1" x14ac:dyDescent="0.3">
      <c r="F21" s="87" t="s">
        <v>324</v>
      </c>
      <c r="G21" s="103">
        <f>SUMIFS($J$3:$J$8,$C$3:$C$8,"Hàng D",$D$3:$D$8,"Xe Tải")</f>
        <v>127200</v>
      </c>
      <c r="H21" s="103">
        <f>SUMIFS($J$3:$J$8,$C$3:$C$8,"Hàng D",$D$3:$D$8,"Xe Lửa")</f>
        <v>0</v>
      </c>
      <c r="I21" s="100">
        <f>SUMIFS($J$3:$J$8,$C$3:$C$8,"Hàng D",$D$3:$D$8,"Tàu Thủy")</f>
        <v>0</v>
      </c>
    </row>
    <row r="23" spans="1:10" x14ac:dyDescent="0.25">
      <c r="A23" t="s">
        <v>39</v>
      </c>
      <c r="B23" t="s">
        <v>189</v>
      </c>
      <c r="C23" t="s">
        <v>303</v>
      </c>
    </row>
    <row r="24" spans="1:10" x14ac:dyDescent="0.25">
      <c r="A24" t="b">
        <f>B3&lt;DATE(2015,2,15)</f>
        <v>0</v>
      </c>
      <c r="B24" t="b">
        <f>RIGHT(A3,1)="N"</f>
        <v>1</v>
      </c>
      <c r="C24" t="s">
        <v>329</v>
      </c>
    </row>
    <row r="25" spans="1:10" x14ac:dyDescent="0.25">
      <c r="A25" t="b">
        <f>B3&lt;DATE(2015,2,15)</f>
        <v>0</v>
      </c>
      <c r="B25" t="b">
        <f>RIGHT(A3,1)="N"</f>
        <v>1</v>
      </c>
      <c r="C25" t="s">
        <v>328</v>
      </c>
    </row>
    <row r="26" spans="1:10" ht="16.5" thickBot="1" x14ac:dyDescent="0.3"/>
    <row r="27" spans="1:10" ht="32.25" thickBot="1" x14ac:dyDescent="0.3">
      <c r="A27" s="9" t="s">
        <v>301</v>
      </c>
      <c r="B27" s="9" t="s">
        <v>302</v>
      </c>
      <c r="C27" s="9" t="s">
        <v>288</v>
      </c>
      <c r="D27" s="9" t="s">
        <v>303</v>
      </c>
      <c r="E27" s="9" t="s">
        <v>8</v>
      </c>
      <c r="F27" s="9" t="s">
        <v>193</v>
      </c>
      <c r="G27" s="9" t="s">
        <v>304</v>
      </c>
      <c r="H27" s="9" t="s">
        <v>305</v>
      </c>
      <c r="I27" s="9" t="s">
        <v>306</v>
      </c>
      <c r="J27" s="9" t="s">
        <v>307</v>
      </c>
    </row>
    <row r="28" spans="1:10" x14ac:dyDescent="0.25">
      <c r="A28" s="3" t="s">
        <v>310</v>
      </c>
      <c r="B28" s="22">
        <v>42022</v>
      </c>
      <c r="C28" s="3" t="s">
        <v>334</v>
      </c>
      <c r="D28" s="3" t="s">
        <v>329</v>
      </c>
      <c r="E28" s="3">
        <v>100</v>
      </c>
      <c r="F28" s="3">
        <v>1000</v>
      </c>
      <c r="G28" s="3">
        <v>1</v>
      </c>
      <c r="H28" s="16">
        <v>90000</v>
      </c>
      <c r="I28" s="3">
        <v>1000</v>
      </c>
      <c r="J28" s="16">
        <v>91000</v>
      </c>
    </row>
    <row r="29" spans="1:10" ht="16.5" thickBot="1" x14ac:dyDescent="0.3">
      <c r="A29" s="4" t="s">
        <v>313</v>
      </c>
      <c r="B29" s="23">
        <v>42007</v>
      </c>
      <c r="C29" s="4" t="s">
        <v>334</v>
      </c>
      <c r="D29" s="4" t="s">
        <v>328</v>
      </c>
      <c r="E29" s="4">
        <v>100</v>
      </c>
      <c r="F29" s="4">
        <v>4200</v>
      </c>
      <c r="G29" s="4">
        <v>1.5</v>
      </c>
      <c r="H29" s="17">
        <v>567000</v>
      </c>
      <c r="I29" s="4">
        <v>1200</v>
      </c>
      <c r="J29" s="17">
        <v>568200</v>
      </c>
    </row>
  </sheetData>
  <mergeCells count="7">
    <mergeCell ref="A1:J1"/>
    <mergeCell ref="A11:D11"/>
    <mergeCell ref="F11:I11"/>
    <mergeCell ref="F15:I15"/>
    <mergeCell ref="G16:G17"/>
    <mergeCell ref="H16:H17"/>
    <mergeCell ref="I16:I17"/>
  </mergeCells>
  <pageMargins left="0.7" right="0.7" top="0.75" bottom="0.75" header="0.3" footer="0.3"/>
  <pageSetup orientation="portrait" horizontalDpi="200" verticalDpi="2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13" workbookViewId="0">
      <selection activeCell="M31" sqref="M31"/>
    </sheetView>
  </sheetViews>
  <sheetFormatPr defaultRowHeight="15.75" x14ac:dyDescent="0.25"/>
  <cols>
    <col min="3" max="3" width="14.375" customWidth="1"/>
    <col min="4" max="4" width="10.875" customWidth="1"/>
    <col min="5" max="5" width="15.375" customWidth="1"/>
    <col min="8" max="8" width="17.375" customWidth="1"/>
    <col min="9" max="9" width="23" customWidth="1"/>
    <col min="10" max="10" width="23.625" customWidth="1"/>
    <col min="12" max="12" width="16.75" bestFit="1" customWidth="1"/>
  </cols>
  <sheetData>
    <row r="1" spans="1:12" ht="16.5" thickBot="1" x14ac:dyDescent="0.3">
      <c r="A1" s="183" t="s">
        <v>276</v>
      </c>
      <c r="B1" s="183"/>
      <c r="C1" s="183"/>
      <c r="D1" s="183"/>
      <c r="E1" s="183"/>
      <c r="F1" s="183"/>
      <c r="G1" s="183"/>
      <c r="H1" s="183"/>
      <c r="I1" s="183"/>
      <c r="J1" s="183"/>
    </row>
    <row r="2" spans="1:12" ht="16.5" thickBot="1" x14ac:dyDescent="0.3">
      <c r="A2" s="61" t="s">
        <v>2</v>
      </c>
      <c r="B2" s="61" t="s">
        <v>3</v>
      </c>
      <c r="C2" s="61" t="s">
        <v>4</v>
      </c>
      <c r="D2" s="61" t="s">
        <v>7</v>
      </c>
      <c r="E2" s="61" t="s">
        <v>277</v>
      </c>
      <c r="F2" s="61" t="s">
        <v>278</v>
      </c>
      <c r="G2" s="61" t="s">
        <v>279</v>
      </c>
      <c r="H2" s="61" t="s">
        <v>8</v>
      </c>
      <c r="I2" s="61" t="s">
        <v>249</v>
      </c>
      <c r="J2" s="61" t="s">
        <v>9</v>
      </c>
    </row>
    <row r="3" spans="1:12" x14ac:dyDescent="0.25">
      <c r="A3" s="62">
        <v>6</v>
      </c>
      <c r="B3" s="3" t="s">
        <v>284</v>
      </c>
      <c r="C3" s="3" t="str">
        <f t="shared" ref="C3:C11" si="0">VLOOKUP(B3,$B$17:$C$22,2,0)</f>
        <v>Mác Đức</v>
      </c>
      <c r="D3" s="3">
        <v>4500</v>
      </c>
      <c r="E3" s="3" t="str">
        <f t="shared" ref="E3:E11" si="1">IF(LEFT(B3,1)="V","Lượng",B3)</f>
        <v>DM</v>
      </c>
      <c r="F3" s="3" t="s">
        <v>216</v>
      </c>
      <c r="G3" s="3"/>
      <c r="H3" s="83">
        <f t="shared" ref="H3:H11" si="2">VLOOKUP(B3,$B$17:$E$22,IF(F3="X",3,4),0)</f>
        <v>5700</v>
      </c>
      <c r="I3" s="83">
        <f t="shared" ref="I3:I11" si="3">H3*D3-IF(OR(B3="V99",B3="USD"),0,0.5%*H3)</f>
        <v>25649971.5</v>
      </c>
      <c r="J3" s="83">
        <f t="shared" ref="J3:J11" si="4">I3+IF(OR(E3&lt;&gt;"Lượng",G3="X"),0.5%*I3,0)</f>
        <v>25778221.357500002</v>
      </c>
    </row>
    <row r="4" spans="1:12" x14ac:dyDescent="0.25">
      <c r="A4" s="62">
        <v>4</v>
      </c>
      <c r="B4" s="3" t="s">
        <v>283</v>
      </c>
      <c r="C4" s="3" t="str">
        <f t="shared" si="0"/>
        <v>Frane Pháp</v>
      </c>
      <c r="D4" s="3">
        <v>5000</v>
      </c>
      <c r="E4" s="3" t="str">
        <f t="shared" si="1"/>
        <v>FF</v>
      </c>
      <c r="F4" s="3" t="s">
        <v>216</v>
      </c>
      <c r="G4" s="3"/>
      <c r="H4" s="83">
        <f t="shared" si="2"/>
        <v>2960</v>
      </c>
      <c r="I4" s="83">
        <f t="shared" si="3"/>
        <v>14799985.199999999</v>
      </c>
      <c r="J4" s="83">
        <f t="shared" si="4"/>
        <v>14873985.126</v>
      </c>
      <c r="L4" s="94"/>
    </row>
    <row r="5" spans="1:12" x14ac:dyDescent="0.25">
      <c r="A5" s="62">
        <v>7</v>
      </c>
      <c r="B5" s="3" t="s">
        <v>285</v>
      </c>
      <c r="C5" s="3" t="str">
        <f t="shared" si="0"/>
        <v>Bảng Anh</v>
      </c>
      <c r="D5" s="3">
        <v>800</v>
      </c>
      <c r="E5" s="3" t="str">
        <f t="shared" si="1"/>
        <v>GBP</v>
      </c>
      <c r="F5" s="3"/>
      <c r="G5" s="3" t="s">
        <v>216</v>
      </c>
      <c r="H5" s="83">
        <f t="shared" si="2"/>
        <v>8800</v>
      </c>
      <c r="I5" s="83">
        <f t="shared" si="3"/>
        <v>7039956</v>
      </c>
      <c r="J5" s="83">
        <f t="shared" si="4"/>
        <v>7075155.7800000003</v>
      </c>
    </row>
    <row r="6" spans="1:12" x14ac:dyDescent="0.25">
      <c r="A6" s="62">
        <v>8</v>
      </c>
      <c r="B6" s="3" t="s">
        <v>282</v>
      </c>
      <c r="C6" s="3" t="str">
        <f t="shared" si="0"/>
        <v>Đô La Mỹ</v>
      </c>
      <c r="D6" s="3">
        <v>8000</v>
      </c>
      <c r="E6" s="3" t="str">
        <f t="shared" si="1"/>
        <v>USD</v>
      </c>
      <c r="F6" s="3" t="s">
        <v>216</v>
      </c>
      <c r="G6" s="3"/>
      <c r="H6" s="83">
        <f t="shared" si="2"/>
        <v>1650</v>
      </c>
      <c r="I6" s="83">
        <f t="shared" si="3"/>
        <v>13200000</v>
      </c>
      <c r="J6" s="83">
        <f t="shared" si="4"/>
        <v>13266000</v>
      </c>
    </row>
    <row r="7" spans="1:12" x14ac:dyDescent="0.25">
      <c r="A7" s="62">
        <v>3</v>
      </c>
      <c r="B7" s="3" t="s">
        <v>282</v>
      </c>
      <c r="C7" s="3" t="str">
        <f t="shared" si="0"/>
        <v>Đô La Mỹ</v>
      </c>
      <c r="D7" s="3">
        <v>1200</v>
      </c>
      <c r="E7" s="3" t="str">
        <f t="shared" si="1"/>
        <v>USD</v>
      </c>
      <c r="F7" s="3"/>
      <c r="G7" s="3" t="s">
        <v>216</v>
      </c>
      <c r="H7" s="83">
        <f t="shared" si="2"/>
        <v>1670</v>
      </c>
      <c r="I7" s="83">
        <f t="shared" si="3"/>
        <v>2004000</v>
      </c>
      <c r="J7" s="83">
        <f t="shared" si="4"/>
        <v>2014020</v>
      </c>
    </row>
    <row r="8" spans="1:12" x14ac:dyDescent="0.25">
      <c r="A8" s="62">
        <v>2</v>
      </c>
      <c r="B8" s="3" t="s">
        <v>281</v>
      </c>
      <c r="C8" s="3" t="str">
        <f t="shared" si="0"/>
        <v>Vàng 97%</v>
      </c>
      <c r="D8" s="3">
        <v>12</v>
      </c>
      <c r="E8" s="3" t="str">
        <f t="shared" si="1"/>
        <v>Lượng</v>
      </c>
      <c r="F8" s="3"/>
      <c r="G8" s="3" t="s">
        <v>216</v>
      </c>
      <c r="H8" s="83">
        <f t="shared" si="2"/>
        <v>4940000</v>
      </c>
      <c r="I8" s="83">
        <f t="shared" si="3"/>
        <v>59255300</v>
      </c>
      <c r="J8" s="83">
        <f t="shared" si="4"/>
        <v>59551576.5</v>
      </c>
    </row>
    <row r="9" spans="1:12" x14ac:dyDescent="0.25">
      <c r="A9" s="62">
        <v>5</v>
      </c>
      <c r="B9" s="3" t="s">
        <v>281</v>
      </c>
      <c r="C9" s="3" t="str">
        <f t="shared" si="0"/>
        <v>Vàng 97%</v>
      </c>
      <c r="D9" s="3">
        <v>5</v>
      </c>
      <c r="E9" s="3" t="str">
        <f t="shared" si="1"/>
        <v>Lượng</v>
      </c>
      <c r="F9" s="3" t="s">
        <v>216</v>
      </c>
      <c r="G9" s="3"/>
      <c r="H9" s="83">
        <f t="shared" si="2"/>
        <v>4000000</v>
      </c>
      <c r="I9" s="83">
        <f t="shared" si="3"/>
        <v>19980000</v>
      </c>
      <c r="J9" s="83">
        <f t="shared" si="4"/>
        <v>19980000</v>
      </c>
    </row>
    <row r="10" spans="1:12" x14ac:dyDescent="0.25">
      <c r="A10" s="62">
        <v>9</v>
      </c>
      <c r="B10" s="3" t="s">
        <v>280</v>
      </c>
      <c r="C10" s="3" t="str">
        <f t="shared" si="0"/>
        <v>Vàng 99%</v>
      </c>
      <c r="D10" s="3">
        <v>28</v>
      </c>
      <c r="E10" s="3" t="str">
        <f t="shared" si="1"/>
        <v>Lượng</v>
      </c>
      <c r="F10" s="3" t="s">
        <v>216</v>
      </c>
      <c r="G10" s="3"/>
      <c r="H10" s="83">
        <f t="shared" si="2"/>
        <v>5000000</v>
      </c>
      <c r="I10" s="83">
        <f t="shared" si="3"/>
        <v>140000000</v>
      </c>
      <c r="J10" s="83">
        <f t="shared" si="4"/>
        <v>140000000</v>
      </c>
    </row>
    <row r="11" spans="1:12" ht="16.5" thickBot="1" x14ac:dyDescent="0.3">
      <c r="A11" s="63">
        <v>1</v>
      </c>
      <c r="B11" s="4" t="s">
        <v>280</v>
      </c>
      <c r="C11" s="4" t="str">
        <f t="shared" si="0"/>
        <v>Vàng 99%</v>
      </c>
      <c r="D11" s="4">
        <v>5</v>
      </c>
      <c r="E11" s="4" t="str">
        <f t="shared" si="1"/>
        <v>Lượng</v>
      </c>
      <c r="F11" s="4" t="s">
        <v>216</v>
      </c>
      <c r="G11" s="4"/>
      <c r="H11" s="84">
        <f t="shared" si="2"/>
        <v>5000000</v>
      </c>
      <c r="I11" s="84">
        <f t="shared" si="3"/>
        <v>25000000</v>
      </c>
      <c r="J11" s="84">
        <f t="shared" si="4"/>
        <v>25000000</v>
      </c>
    </row>
    <row r="13" spans="1:12" ht="16.5" thickBot="1" x14ac:dyDescent="0.3"/>
    <row r="14" spans="1:12" ht="16.5" thickBot="1" x14ac:dyDescent="0.3">
      <c r="B14" s="181" t="s">
        <v>286</v>
      </c>
      <c r="C14" s="181"/>
      <c r="D14" s="181"/>
      <c r="E14" s="181"/>
    </row>
    <row r="15" spans="1:12" ht="16.5" thickBot="1" x14ac:dyDescent="0.3">
      <c r="B15" s="198" t="s">
        <v>287</v>
      </c>
      <c r="C15" s="198" t="s">
        <v>288</v>
      </c>
      <c r="D15" s="200" t="s">
        <v>8</v>
      </c>
      <c r="E15" s="200"/>
      <c r="H15" s="85" t="s">
        <v>297</v>
      </c>
      <c r="I15" s="88" t="s">
        <v>279</v>
      </c>
      <c r="J15" s="89" t="s">
        <v>278</v>
      </c>
    </row>
    <row r="16" spans="1:12" ht="16.5" thickBot="1" x14ac:dyDescent="0.3">
      <c r="B16" s="199"/>
      <c r="C16" s="199"/>
      <c r="D16" s="24" t="s">
        <v>278</v>
      </c>
      <c r="E16" s="24" t="s">
        <v>279</v>
      </c>
      <c r="H16" s="86" t="s">
        <v>298</v>
      </c>
      <c r="I16" s="90">
        <f>SUMIFS($J$3:$J$11,$B$3:$B$11,"V*",$G$3:$G$11,"X")</f>
        <v>59551576.5</v>
      </c>
      <c r="J16" s="91">
        <f>SUMIFS($J$3:$J$11,$B$3:$B$11,"V*",$G$3:$G$11,"")</f>
        <v>184980000</v>
      </c>
      <c r="L16" s="94"/>
    </row>
    <row r="17" spans="1:10" ht="16.5" thickBot="1" x14ac:dyDescent="0.3">
      <c r="B17" s="3" t="s">
        <v>280</v>
      </c>
      <c r="C17" s="3" t="s">
        <v>289</v>
      </c>
      <c r="D17" s="16">
        <v>5000000</v>
      </c>
      <c r="E17" s="16">
        <v>5040000</v>
      </c>
      <c r="H17" s="87" t="s">
        <v>299</v>
      </c>
      <c r="I17" s="92">
        <f>SUMIFS($J$3:$J$11,$B$3:$B$11,"&lt;&gt;V*",$G$3:$G$11,"X")</f>
        <v>9089175.7800000012</v>
      </c>
      <c r="J17" s="93">
        <f>SUMIFS($J$3:$J$11,$B$3:$B$11,"&lt;&gt;V*",$G$3:$G$11,"")</f>
        <v>53918206.483500004</v>
      </c>
    </row>
    <row r="18" spans="1:10" x14ac:dyDescent="0.25">
      <c r="B18" s="3" t="s">
        <v>281</v>
      </c>
      <c r="C18" s="3" t="s">
        <v>290</v>
      </c>
      <c r="D18" s="16">
        <v>4000000</v>
      </c>
      <c r="E18" s="16">
        <v>4940000</v>
      </c>
    </row>
    <row r="19" spans="1:10" x14ac:dyDescent="0.25">
      <c r="B19" s="3" t="s">
        <v>282</v>
      </c>
      <c r="C19" s="3" t="s">
        <v>291</v>
      </c>
      <c r="D19" s="16">
        <v>1650</v>
      </c>
      <c r="E19" s="16">
        <v>1670</v>
      </c>
    </row>
    <row r="20" spans="1:10" x14ac:dyDescent="0.25">
      <c r="B20" s="3" t="s">
        <v>285</v>
      </c>
      <c r="C20" s="3" t="s">
        <v>292</v>
      </c>
      <c r="D20" s="16">
        <v>8600</v>
      </c>
      <c r="E20" s="16">
        <v>8800</v>
      </c>
    </row>
    <row r="21" spans="1:10" x14ac:dyDescent="0.25">
      <c r="B21" s="3" t="s">
        <v>284</v>
      </c>
      <c r="C21" s="3" t="s">
        <v>293</v>
      </c>
      <c r="D21" s="16">
        <v>5700</v>
      </c>
      <c r="E21" s="16">
        <v>5856</v>
      </c>
    </row>
    <row r="22" spans="1:10" ht="16.5" thickBot="1" x14ac:dyDescent="0.3">
      <c r="B22" s="4" t="s">
        <v>283</v>
      </c>
      <c r="C22" s="4" t="s">
        <v>294</v>
      </c>
      <c r="D22" s="17">
        <v>2960</v>
      </c>
      <c r="E22" s="17">
        <v>3000</v>
      </c>
    </row>
    <row r="25" spans="1:10" x14ac:dyDescent="0.25">
      <c r="A25" t="s">
        <v>39</v>
      </c>
      <c r="B25" t="s">
        <v>278</v>
      </c>
    </row>
    <row r="26" spans="1:10" x14ac:dyDescent="0.25">
      <c r="A26" t="b">
        <f>LEFT(B3,1)&lt;&gt;"V"</f>
        <v>1</v>
      </c>
      <c r="B26" t="s">
        <v>216</v>
      </c>
    </row>
    <row r="27" spans="1:10" ht="16.5" thickBot="1" x14ac:dyDescent="0.3"/>
    <row r="28" spans="1:10" ht="16.5" thickBot="1" x14ac:dyDescent="0.3">
      <c r="A28" s="61" t="s">
        <v>2</v>
      </c>
      <c r="B28" s="61" t="s">
        <v>3</v>
      </c>
      <c r="C28" s="61" t="s">
        <v>4</v>
      </c>
      <c r="D28" s="61" t="s">
        <v>7</v>
      </c>
      <c r="E28" s="61" t="s">
        <v>277</v>
      </c>
      <c r="F28" s="61" t="s">
        <v>278</v>
      </c>
      <c r="G28" s="61" t="s">
        <v>279</v>
      </c>
      <c r="H28" s="61" t="s">
        <v>8</v>
      </c>
      <c r="I28" s="61" t="s">
        <v>249</v>
      </c>
      <c r="J28" s="61" t="s">
        <v>9</v>
      </c>
    </row>
    <row r="29" spans="1:10" x14ac:dyDescent="0.25">
      <c r="A29" s="62">
        <v>6</v>
      </c>
      <c r="B29" s="3" t="s">
        <v>284</v>
      </c>
      <c r="C29" s="3" t="s">
        <v>293</v>
      </c>
      <c r="D29" s="3">
        <v>4500</v>
      </c>
      <c r="E29" s="3" t="s">
        <v>284</v>
      </c>
      <c r="F29" s="3" t="s">
        <v>216</v>
      </c>
      <c r="G29" s="3"/>
      <c r="H29" s="83">
        <v>5700</v>
      </c>
      <c r="I29" s="83">
        <v>25649971.5</v>
      </c>
      <c r="J29" s="83">
        <v>25778221.357500002</v>
      </c>
    </row>
    <row r="30" spans="1:10" x14ac:dyDescent="0.25">
      <c r="A30" s="62">
        <v>4</v>
      </c>
      <c r="B30" s="3" t="s">
        <v>283</v>
      </c>
      <c r="C30" s="3" t="s">
        <v>294</v>
      </c>
      <c r="D30" s="3">
        <v>5000</v>
      </c>
      <c r="E30" s="3" t="s">
        <v>283</v>
      </c>
      <c r="F30" s="3" t="s">
        <v>216</v>
      </c>
      <c r="G30" s="3"/>
      <c r="H30" s="83">
        <v>2960</v>
      </c>
      <c r="I30" s="83">
        <v>14799985.199999999</v>
      </c>
      <c r="J30" s="83">
        <v>14873985.126</v>
      </c>
    </row>
    <row r="31" spans="1:10" x14ac:dyDescent="0.25">
      <c r="A31" s="62">
        <v>8</v>
      </c>
      <c r="B31" s="3" t="s">
        <v>282</v>
      </c>
      <c r="C31" s="3" t="s">
        <v>291</v>
      </c>
      <c r="D31" s="3">
        <v>8000</v>
      </c>
      <c r="E31" s="3" t="s">
        <v>282</v>
      </c>
      <c r="F31" s="3" t="s">
        <v>216</v>
      </c>
      <c r="G31" s="3"/>
      <c r="H31" s="83">
        <v>1650</v>
      </c>
      <c r="I31" s="83">
        <v>13200000</v>
      </c>
      <c r="J31" s="83">
        <v>13266000</v>
      </c>
    </row>
    <row r="35" spans="1:10" x14ac:dyDescent="0.25">
      <c r="A35" t="s">
        <v>39</v>
      </c>
      <c r="B35" t="s">
        <v>295</v>
      </c>
    </row>
    <row r="36" spans="1:10" x14ac:dyDescent="0.25">
      <c r="A36" t="b">
        <f>LEFT(B3,1)="V"</f>
        <v>0</v>
      </c>
      <c r="B36" t="s">
        <v>216</v>
      </c>
    </row>
    <row r="37" spans="1:10" ht="16.5" thickBot="1" x14ac:dyDescent="0.3"/>
    <row r="38" spans="1:10" ht="16.5" thickBot="1" x14ac:dyDescent="0.3">
      <c r="A38" s="61" t="s">
        <v>2</v>
      </c>
      <c r="B38" s="61" t="s">
        <v>3</v>
      </c>
      <c r="C38" s="61" t="s">
        <v>4</v>
      </c>
      <c r="D38" s="61" t="s">
        <v>7</v>
      </c>
      <c r="E38" s="61" t="s">
        <v>277</v>
      </c>
      <c r="F38" s="61" t="s">
        <v>278</v>
      </c>
      <c r="G38" s="61" t="s">
        <v>279</v>
      </c>
      <c r="H38" s="61" t="s">
        <v>8</v>
      </c>
      <c r="I38" s="61" t="s">
        <v>249</v>
      </c>
      <c r="J38" s="61" t="s">
        <v>9</v>
      </c>
    </row>
    <row r="39" spans="1:10" x14ac:dyDescent="0.25">
      <c r="A39" s="62">
        <v>2</v>
      </c>
      <c r="B39" s="3" t="s">
        <v>281</v>
      </c>
      <c r="C39" s="3" t="s">
        <v>290</v>
      </c>
      <c r="D39" s="3">
        <v>12</v>
      </c>
      <c r="E39" s="3" t="s">
        <v>296</v>
      </c>
      <c r="F39" s="3"/>
      <c r="G39" s="3" t="s">
        <v>216</v>
      </c>
      <c r="H39" s="83">
        <v>4940000</v>
      </c>
      <c r="I39" s="83">
        <v>59255300</v>
      </c>
      <c r="J39" s="83">
        <v>59551576.5</v>
      </c>
    </row>
  </sheetData>
  <sortState ref="A3:J11">
    <sortCondition ref="B3:B11"/>
    <sortCondition descending="1" ref="J3:J11"/>
  </sortState>
  <mergeCells count="5">
    <mergeCell ref="A1:J1"/>
    <mergeCell ref="B14:E14"/>
    <mergeCell ref="B15:B16"/>
    <mergeCell ref="C15:C16"/>
    <mergeCell ref="D15:E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16" workbookViewId="0">
      <selection activeCell="K28" sqref="K28"/>
    </sheetView>
  </sheetViews>
  <sheetFormatPr defaultRowHeight="16.5" x14ac:dyDescent="0.25"/>
  <cols>
    <col min="1" max="1" width="9" style="34"/>
    <col min="2" max="2" width="13" style="34" customWidth="1"/>
    <col min="3" max="3" width="9.125" style="34" bestFit="1" customWidth="1"/>
    <col min="4" max="4" width="11.375" style="34" bestFit="1" customWidth="1"/>
    <col min="5" max="5" width="17.125" style="34" customWidth="1"/>
    <col min="6" max="6" width="10.25" style="34" customWidth="1"/>
    <col min="7" max="7" width="10.5" style="34" customWidth="1"/>
    <col min="8" max="8" width="15.625" style="34" customWidth="1"/>
    <col min="9" max="9" width="16.125" style="34" customWidth="1"/>
    <col min="10" max="10" width="9" style="34"/>
    <col min="11" max="11" width="19.125" style="34" customWidth="1"/>
    <col min="12" max="12" width="10" style="34" bestFit="1" customWidth="1"/>
    <col min="13" max="13" width="11.375" style="34" bestFit="1" customWidth="1"/>
    <col min="14" max="16384" width="9" style="34"/>
  </cols>
  <sheetData>
    <row r="1" spans="1:13" ht="17.25" thickBot="1" x14ac:dyDescent="0.3">
      <c r="A1" s="184" t="s">
        <v>253</v>
      </c>
      <c r="B1" s="184"/>
      <c r="C1" s="184"/>
      <c r="D1" s="184"/>
      <c r="E1" s="184"/>
      <c r="F1" s="184"/>
      <c r="G1" s="184"/>
      <c r="H1" s="184"/>
      <c r="I1" s="184"/>
    </row>
    <row r="2" spans="1:13" ht="17.25" thickBot="1" x14ac:dyDescent="0.3">
      <c r="A2" s="76" t="s">
        <v>254</v>
      </c>
      <c r="B2" s="76" t="s">
        <v>4</v>
      </c>
      <c r="C2" s="76" t="s">
        <v>7</v>
      </c>
      <c r="D2" s="76" t="s">
        <v>107</v>
      </c>
      <c r="E2" s="76" t="s">
        <v>255</v>
      </c>
      <c r="F2" s="76" t="s">
        <v>256</v>
      </c>
      <c r="G2" s="76" t="s">
        <v>257</v>
      </c>
      <c r="H2" s="76" t="s">
        <v>258</v>
      </c>
      <c r="I2" s="76" t="s">
        <v>9</v>
      </c>
    </row>
    <row r="3" spans="1:13" x14ac:dyDescent="0.25">
      <c r="A3" s="36" t="s">
        <v>259</v>
      </c>
      <c r="B3" s="36" t="str">
        <f>HLOOKUP(LEFT(A3,1),$B$13:$E$14,2,0)</f>
        <v>Cà phê</v>
      </c>
      <c r="C3" s="36">
        <v>55</v>
      </c>
      <c r="D3" s="37">
        <v>41907</v>
      </c>
      <c r="E3" s="37">
        <f>IF(B3="Bột mì",DATE(2014,RIGHT(A3,2),MID(A3,2,2))+60,DATE(2014,RIGHT(A3,2),MID(A3,2,2))+150)</f>
        <v>42044</v>
      </c>
      <c r="F3" s="36" t="str">
        <f>IF(D3&gt;E3,"Hủy","")</f>
        <v/>
      </c>
      <c r="G3" s="36">
        <f>HLOOKUP(B3,$B$14:$E$15,2,0)</f>
        <v>4500</v>
      </c>
      <c r="H3" s="51">
        <f>IF(F3="Hủy","",IF(C3&gt;=200,5%*C3*G3,0))</f>
        <v>0</v>
      </c>
      <c r="I3" s="51">
        <f>IF(F3="Hủy","",G3*C3-H3)</f>
        <v>247500</v>
      </c>
      <c r="K3" s="82"/>
      <c r="M3" s="81"/>
    </row>
    <row r="4" spans="1:13" x14ac:dyDescent="0.25">
      <c r="A4" s="36" t="s">
        <v>260</v>
      </c>
      <c r="B4" s="36" t="str">
        <f t="shared" ref="B4:B10" si="0">HLOOKUP(LEFT(A4,1),$B$13:$E$14,2,0)</f>
        <v>Bột mì</v>
      </c>
      <c r="C4" s="36">
        <v>400</v>
      </c>
      <c r="D4" s="37">
        <v>41913</v>
      </c>
      <c r="E4" s="37">
        <f t="shared" ref="E4:E10" si="1">IF(B4="Bột mì",DATE(2014,RIGHT(A4,2),MID(A4,2,2))+60,DATE(2014,RIGHT(A4,2),MID(A4,2,2))+150)</f>
        <v>41722</v>
      </c>
      <c r="F4" s="36" t="str">
        <f t="shared" ref="F4:F10" si="2">IF(D4&gt;E4,"Hủy","")</f>
        <v>Hủy</v>
      </c>
      <c r="G4" s="36">
        <f t="shared" ref="G4:G10" si="3">HLOOKUP(B4,$B$14:$E$15,2,0)</f>
        <v>1500</v>
      </c>
      <c r="H4" s="51" t="str">
        <f t="shared" ref="H4:H10" si="4">IF(F4="Hủy","",IF(C4&gt;=200,5%*C4*G4,0))</f>
        <v/>
      </c>
      <c r="I4" s="51" t="str">
        <f t="shared" ref="I4:I10" si="5">IF(F4="Hủy","",G4*C4-H4)</f>
        <v/>
      </c>
      <c r="K4" s="82"/>
      <c r="M4" s="81"/>
    </row>
    <row r="5" spans="1:13" x14ac:dyDescent="0.25">
      <c r="A5" s="36" t="s">
        <v>261</v>
      </c>
      <c r="B5" s="36" t="str">
        <f t="shared" si="0"/>
        <v>Dầu</v>
      </c>
      <c r="C5" s="36">
        <v>200</v>
      </c>
      <c r="D5" s="37">
        <v>41861</v>
      </c>
      <c r="E5" s="37">
        <f t="shared" si="1"/>
        <v>41947</v>
      </c>
      <c r="F5" s="36" t="str">
        <f t="shared" si="2"/>
        <v/>
      </c>
      <c r="G5" s="36">
        <f t="shared" si="3"/>
        <v>6900</v>
      </c>
      <c r="H5" s="51">
        <f t="shared" si="4"/>
        <v>69000</v>
      </c>
      <c r="I5" s="51">
        <f t="shared" si="5"/>
        <v>1311000</v>
      </c>
      <c r="K5" s="82"/>
      <c r="L5" s="82"/>
      <c r="M5" s="81"/>
    </row>
    <row r="6" spans="1:13" x14ac:dyDescent="0.25">
      <c r="A6" s="36" t="s">
        <v>262</v>
      </c>
      <c r="B6" s="36" t="str">
        <f t="shared" si="0"/>
        <v>Cà phê</v>
      </c>
      <c r="C6" s="36">
        <v>270</v>
      </c>
      <c r="D6" s="37">
        <v>41997</v>
      </c>
      <c r="E6" s="37">
        <f t="shared" si="1"/>
        <v>42120</v>
      </c>
      <c r="F6" s="36" t="str">
        <f t="shared" si="2"/>
        <v/>
      </c>
      <c r="G6" s="36">
        <f t="shared" si="3"/>
        <v>4500</v>
      </c>
      <c r="H6" s="51">
        <f t="shared" si="4"/>
        <v>60750</v>
      </c>
      <c r="I6" s="51">
        <f t="shared" si="5"/>
        <v>1154250</v>
      </c>
      <c r="K6" s="82"/>
      <c r="L6" s="82"/>
      <c r="M6" s="81"/>
    </row>
    <row r="7" spans="1:13" x14ac:dyDescent="0.25">
      <c r="A7" s="36" t="s">
        <v>263</v>
      </c>
      <c r="B7" s="36" t="str">
        <f t="shared" si="0"/>
        <v>Dầu</v>
      </c>
      <c r="C7" s="36">
        <v>190</v>
      </c>
      <c r="D7" s="37">
        <v>41973</v>
      </c>
      <c r="E7" s="37">
        <f t="shared" si="1"/>
        <v>42091</v>
      </c>
      <c r="F7" s="36" t="str">
        <f t="shared" si="2"/>
        <v/>
      </c>
      <c r="G7" s="36">
        <f t="shared" si="3"/>
        <v>6900</v>
      </c>
      <c r="H7" s="51">
        <f t="shared" si="4"/>
        <v>0</v>
      </c>
      <c r="I7" s="51">
        <f t="shared" si="5"/>
        <v>1311000</v>
      </c>
      <c r="K7" s="82"/>
      <c r="L7" s="82"/>
      <c r="M7" s="81"/>
    </row>
    <row r="8" spans="1:13" x14ac:dyDescent="0.25">
      <c r="A8" s="36" t="s">
        <v>264</v>
      </c>
      <c r="B8" s="36" t="str">
        <f t="shared" si="0"/>
        <v>Bột mì</v>
      </c>
      <c r="C8" s="36">
        <v>170</v>
      </c>
      <c r="D8" s="37">
        <v>41759</v>
      </c>
      <c r="E8" s="37">
        <f t="shared" si="1"/>
        <v>41777</v>
      </c>
      <c r="F8" s="36" t="str">
        <f t="shared" si="2"/>
        <v/>
      </c>
      <c r="G8" s="36">
        <f t="shared" si="3"/>
        <v>1500</v>
      </c>
      <c r="H8" s="51">
        <f t="shared" si="4"/>
        <v>0</v>
      </c>
      <c r="I8" s="51">
        <f t="shared" si="5"/>
        <v>255000</v>
      </c>
      <c r="K8" s="82"/>
      <c r="L8" s="82"/>
      <c r="M8" s="81"/>
    </row>
    <row r="9" spans="1:13" x14ac:dyDescent="0.25">
      <c r="A9" s="36" t="s">
        <v>265</v>
      </c>
      <c r="B9" s="36" t="str">
        <f t="shared" si="0"/>
        <v>Bột mì</v>
      </c>
      <c r="C9" s="36">
        <v>150</v>
      </c>
      <c r="D9" s="37">
        <v>41820</v>
      </c>
      <c r="E9" s="37">
        <f t="shared" si="1"/>
        <v>41819</v>
      </c>
      <c r="F9" s="36" t="str">
        <f t="shared" si="2"/>
        <v>Hủy</v>
      </c>
      <c r="G9" s="36">
        <f t="shared" si="3"/>
        <v>1500</v>
      </c>
      <c r="H9" s="51" t="str">
        <f t="shared" si="4"/>
        <v/>
      </c>
      <c r="I9" s="51" t="str">
        <f t="shared" si="5"/>
        <v/>
      </c>
      <c r="K9" s="82"/>
      <c r="L9" s="82"/>
      <c r="M9" s="81"/>
    </row>
    <row r="10" spans="1:13" ht="17.25" thickBot="1" x14ac:dyDescent="0.3">
      <c r="A10" s="45" t="s">
        <v>266</v>
      </c>
      <c r="B10" s="45" t="str">
        <f t="shared" si="0"/>
        <v>Muối</v>
      </c>
      <c r="C10" s="45">
        <v>100</v>
      </c>
      <c r="D10" s="77">
        <v>41953</v>
      </c>
      <c r="E10" s="77">
        <f t="shared" si="1"/>
        <v>42085</v>
      </c>
      <c r="F10" s="45" t="str">
        <f t="shared" si="2"/>
        <v/>
      </c>
      <c r="G10" s="45">
        <f t="shared" si="3"/>
        <v>5600</v>
      </c>
      <c r="H10" s="52">
        <f t="shared" si="4"/>
        <v>0</v>
      </c>
      <c r="I10" s="52">
        <f t="shared" si="5"/>
        <v>560000</v>
      </c>
      <c r="K10" s="82"/>
      <c r="L10" s="82"/>
      <c r="M10" s="81"/>
    </row>
    <row r="12" spans="1:13" ht="17.25" thickBot="1" x14ac:dyDescent="0.3">
      <c r="A12" s="197" t="s">
        <v>271</v>
      </c>
      <c r="B12" s="197"/>
      <c r="C12" s="197"/>
      <c r="D12" s="197"/>
      <c r="E12" s="197"/>
      <c r="G12" s="197" t="s">
        <v>274</v>
      </c>
      <c r="H12" s="197"/>
      <c r="I12" s="197"/>
    </row>
    <row r="13" spans="1:13" x14ac:dyDescent="0.25">
      <c r="A13" s="78" t="s">
        <v>3</v>
      </c>
      <c r="B13" s="78" t="s">
        <v>23</v>
      </c>
      <c r="C13" s="78" t="s">
        <v>22</v>
      </c>
      <c r="D13" s="78" t="s">
        <v>130</v>
      </c>
      <c r="E13" s="78" t="s">
        <v>131</v>
      </c>
      <c r="G13" s="78" t="s">
        <v>4</v>
      </c>
      <c r="H13" s="78" t="s">
        <v>272</v>
      </c>
      <c r="I13" s="78" t="s">
        <v>273</v>
      </c>
    </row>
    <row r="14" spans="1:13" x14ac:dyDescent="0.25">
      <c r="A14" s="79" t="s">
        <v>4</v>
      </c>
      <c r="B14" s="79" t="s">
        <v>267</v>
      </c>
      <c r="C14" s="79" t="s">
        <v>268</v>
      </c>
      <c r="D14" s="79" t="s">
        <v>269</v>
      </c>
      <c r="E14" s="79" t="s">
        <v>270</v>
      </c>
      <c r="G14" s="79" t="s">
        <v>267</v>
      </c>
      <c r="H14" s="79">
        <f>SUMIFS($C$3:$C$10,$D$3:$D$10,"&gt;="&amp;DATE(2014,8,1),$D$3:$D$10,"&lt;="&amp;DATE(2014,8,31),$B$3:$B$10,"Cà phê")</f>
        <v>0</v>
      </c>
      <c r="I14" s="79">
        <f>SUMIFS($C$3:$C$10,$D$3:$D$10,"&gt;="&amp;DATE(2014,9,1),$D$3:$D$10,"&lt;="&amp;DATE(2014,9,30),$B$3:$B$10,"Cà phê")</f>
        <v>55</v>
      </c>
    </row>
    <row r="15" spans="1:13" ht="17.25" thickBot="1" x14ac:dyDescent="0.3">
      <c r="A15" s="80" t="s">
        <v>8</v>
      </c>
      <c r="B15" s="80">
        <v>4500</v>
      </c>
      <c r="C15" s="80">
        <v>1500</v>
      </c>
      <c r="D15" s="80">
        <v>5600</v>
      </c>
      <c r="E15" s="80">
        <v>6900</v>
      </c>
      <c r="G15" s="80" t="s">
        <v>268</v>
      </c>
      <c r="H15" s="80">
        <f>SUMIFS($C$3:$C$10,$D$3:$D$10,"&gt;="&amp;DATE(2014,8,1),$D$3:$D$10,"&lt;="&amp;DATE(2014,8,31),$B$3:$B$10,"Bột mì")</f>
        <v>0</v>
      </c>
      <c r="I15" s="80">
        <f>SUMIFS($C$3:$C$10,$D$3:$D$10,"&gt;="&amp;DATE(2014,9,1),$D$3:$D$10,"&lt;="&amp;DATE(2014,9,30),$B$3:$B$10,"Bột mì")</f>
        <v>0</v>
      </c>
    </row>
    <row r="17" spans="1:9" ht="17.25" thickBot="1" x14ac:dyDescent="0.3"/>
    <row r="18" spans="1:9" ht="17.25" thickBot="1" x14ac:dyDescent="0.3">
      <c r="A18" s="76" t="s">
        <v>4</v>
      </c>
      <c r="B18" s="34" t="s">
        <v>189</v>
      </c>
    </row>
    <row r="19" spans="1:9" x14ac:dyDescent="0.25">
      <c r="A19" s="34" t="s">
        <v>267</v>
      </c>
      <c r="B19" s="34" t="b">
        <f>D3&gt;DATE(2014,6,30)</f>
        <v>1</v>
      </c>
    </row>
    <row r="20" spans="1:9" x14ac:dyDescent="0.25">
      <c r="A20" s="34" t="s">
        <v>268</v>
      </c>
      <c r="B20" s="34" t="b">
        <f>D3&gt;DATE(2014,6,30)</f>
        <v>1</v>
      </c>
    </row>
    <row r="21" spans="1:9" ht="17.25" thickBot="1" x14ac:dyDescent="0.3"/>
    <row r="22" spans="1:9" ht="17.25" thickBot="1" x14ac:dyDescent="0.3">
      <c r="A22" s="76" t="s">
        <v>254</v>
      </c>
      <c r="B22" s="76" t="s">
        <v>4</v>
      </c>
      <c r="C22" s="76" t="s">
        <v>7</v>
      </c>
      <c r="D22" s="76" t="s">
        <v>107</v>
      </c>
      <c r="E22" s="76" t="s">
        <v>255</v>
      </c>
      <c r="F22" s="76" t="s">
        <v>256</v>
      </c>
      <c r="G22" s="76" t="s">
        <v>257</v>
      </c>
      <c r="H22" s="76" t="s">
        <v>258</v>
      </c>
      <c r="I22" s="76" t="s">
        <v>9</v>
      </c>
    </row>
    <row r="23" spans="1:9" x14ac:dyDescent="0.25">
      <c r="A23" s="36" t="s">
        <v>259</v>
      </c>
      <c r="B23" s="36" t="s">
        <v>267</v>
      </c>
      <c r="C23" s="36">
        <v>55</v>
      </c>
      <c r="D23" s="37">
        <v>41907</v>
      </c>
      <c r="E23" s="37">
        <v>42044</v>
      </c>
      <c r="F23" s="36" t="s">
        <v>103</v>
      </c>
      <c r="G23" s="36">
        <v>4500</v>
      </c>
      <c r="H23" s="51">
        <v>0</v>
      </c>
      <c r="I23" s="51">
        <v>247500</v>
      </c>
    </row>
    <row r="24" spans="1:9" x14ac:dyDescent="0.25">
      <c r="A24" s="36" t="s">
        <v>260</v>
      </c>
      <c r="B24" s="36" t="s">
        <v>268</v>
      </c>
      <c r="C24" s="36">
        <v>400</v>
      </c>
      <c r="D24" s="37">
        <v>41913</v>
      </c>
      <c r="E24" s="37">
        <v>41722</v>
      </c>
      <c r="F24" s="36" t="s">
        <v>275</v>
      </c>
      <c r="G24" s="36">
        <v>1500</v>
      </c>
      <c r="H24" s="51" t="s">
        <v>103</v>
      </c>
      <c r="I24" s="51" t="s">
        <v>103</v>
      </c>
    </row>
    <row r="25" spans="1:9" x14ac:dyDescent="0.25">
      <c r="A25" s="36" t="s">
        <v>262</v>
      </c>
      <c r="B25" s="36" t="s">
        <v>267</v>
      </c>
      <c r="C25" s="36">
        <v>270</v>
      </c>
      <c r="D25" s="37">
        <v>41997</v>
      </c>
      <c r="E25" s="37">
        <v>42120</v>
      </c>
      <c r="F25" s="36" t="s">
        <v>103</v>
      </c>
      <c r="G25" s="36">
        <v>4500</v>
      </c>
      <c r="H25" s="51">
        <v>60750</v>
      </c>
      <c r="I25" s="51">
        <v>1154250</v>
      </c>
    </row>
  </sheetData>
  <mergeCells count="3">
    <mergeCell ref="A1:I1"/>
    <mergeCell ref="A12:E12"/>
    <mergeCell ref="G12:I1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opLeftCell="A13" workbookViewId="0">
      <selection activeCell="G22" sqref="G22"/>
    </sheetView>
  </sheetViews>
  <sheetFormatPr defaultRowHeight="15.75" x14ac:dyDescent="0.25"/>
  <cols>
    <col min="1" max="1" width="10.25" customWidth="1"/>
    <col min="2" max="2" width="12.75" customWidth="1"/>
    <col min="3" max="3" width="14" customWidth="1"/>
    <col min="5" max="5" width="11.625" customWidth="1"/>
    <col min="6" max="6" width="8.625" customWidth="1"/>
    <col min="7" max="7" width="12" customWidth="1"/>
    <col min="8" max="8" width="11.5" customWidth="1"/>
    <col min="9" max="9" width="10.625" customWidth="1"/>
    <col min="10" max="10" width="14.375" customWidth="1"/>
    <col min="13" max="13" width="11.5" customWidth="1"/>
    <col min="15" max="15" width="9.875" bestFit="1" customWidth="1"/>
    <col min="17" max="18" width="9.875" bestFit="1" customWidth="1"/>
  </cols>
  <sheetData>
    <row r="1" spans="1:19" ht="16.5" thickBot="1" x14ac:dyDescent="0.3">
      <c r="A1" s="192" t="s">
        <v>217</v>
      </c>
      <c r="B1" s="193"/>
      <c r="C1" s="193"/>
      <c r="D1" s="193"/>
      <c r="E1" s="193"/>
      <c r="F1" s="193"/>
      <c r="G1" s="193"/>
      <c r="H1" s="193"/>
      <c r="I1" s="193"/>
      <c r="J1" s="193"/>
      <c r="K1" s="2" t="s">
        <v>225</v>
      </c>
      <c r="M1" s="71"/>
      <c r="N1" s="71"/>
      <c r="O1" s="71"/>
    </row>
    <row r="2" spans="1:19" ht="16.5" thickBot="1" x14ac:dyDescent="0.3">
      <c r="A2" s="189" t="s">
        <v>218</v>
      </c>
      <c r="B2" s="190"/>
      <c r="C2" s="191"/>
      <c r="D2" s="194">
        <v>20700</v>
      </c>
      <c r="E2" s="195"/>
      <c r="F2" s="195"/>
      <c r="G2" s="195"/>
      <c r="H2" s="195"/>
      <c r="I2" s="195"/>
      <c r="J2" s="196"/>
      <c r="L2" s="71" t="s">
        <v>226</v>
      </c>
      <c r="M2" s="71" t="s">
        <v>227</v>
      </c>
      <c r="N2" s="71" t="s">
        <v>19</v>
      </c>
      <c r="O2" s="71" t="s">
        <v>20</v>
      </c>
    </row>
    <row r="3" spans="1:19" ht="32.25" thickBot="1" x14ac:dyDescent="0.3">
      <c r="A3" s="9" t="s">
        <v>219</v>
      </c>
      <c r="B3" s="24" t="s">
        <v>220</v>
      </c>
      <c r="C3" s="24" t="s">
        <v>221</v>
      </c>
      <c r="D3" s="68" t="s">
        <v>7</v>
      </c>
      <c r="E3" s="9" t="s">
        <v>246</v>
      </c>
      <c r="F3" s="24" t="s">
        <v>8</v>
      </c>
      <c r="G3" s="9" t="s">
        <v>247</v>
      </c>
      <c r="H3" s="24" t="s">
        <v>9</v>
      </c>
      <c r="I3" s="24" t="s">
        <v>248</v>
      </c>
      <c r="J3" s="24" t="s">
        <v>249</v>
      </c>
      <c r="L3" s="72" t="s">
        <v>228</v>
      </c>
      <c r="M3" s="72" t="s">
        <v>232</v>
      </c>
      <c r="N3" s="72">
        <v>19</v>
      </c>
      <c r="O3" s="72">
        <v>17</v>
      </c>
    </row>
    <row r="4" spans="1:19" x14ac:dyDescent="0.25">
      <c r="A4" s="3">
        <v>8</v>
      </c>
      <c r="B4" s="3" t="s">
        <v>224</v>
      </c>
      <c r="C4" s="22">
        <v>42083</v>
      </c>
      <c r="D4" s="3">
        <v>70</v>
      </c>
      <c r="E4" s="3" t="str">
        <f>VLOOKUP(RIGHT(B4,3),$L$3:$O$6,2,0)</f>
        <v>Sony</v>
      </c>
      <c r="F4" s="3">
        <f>VLOOKUP(E4,$M$3:$O$6,IF(MID(B4,4,1)="1",2,3),0)</f>
        <v>14</v>
      </c>
      <c r="G4" s="3" t="str">
        <f>HLOOKUP(LEFT(B4,3),$L$9:$O$10,2,0)</f>
        <v>Nhật</v>
      </c>
      <c r="H4" s="16">
        <f>D4*F4*$D$2</f>
        <v>20286000</v>
      </c>
      <c r="I4" s="16">
        <f>H4*HLOOKUP(G4,$L$10:$O$11,2,0)</f>
        <v>1420020.0000000002</v>
      </c>
      <c r="J4" s="16">
        <f>H4+I4-IF(C4=DATEVALUE("15/02/2015"),2%*H4,0)</f>
        <v>21706020</v>
      </c>
      <c r="L4" s="10" t="s">
        <v>229</v>
      </c>
      <c r="M4" s="10" t="s">
        <v>233</v>
      </c>
      <c r="N4" s="10">
        <v>12</v>
      </c>
      <c r="O4" s="10">
        <v>10</v>
      </c>
    </row>
    <row r="5" spans="1:19" x14ac:dyDescent="0.25">
      <c r="A5" s="3">
        <v>3</v>
      </c>
      <c r="B5" s="3" t="s">
        <v>250</v>
      </c>
      <c r="C5" s="22">
        <v>42009</v>
      </c>
      <c r="D5" s="3">
        <v>95</v>
      </c>
      <c r="E5" s="3" t="str">
        <f t="shared" ref="E5:E11" si="0">VLOOKUP(RIGHT(B5,3),$L$3:$O$6,2,0)</f>
        <v>Panasonic</v>
      </c>
      <c r="F5" s="3">
        <f t="shared" ref="F5:F11" si="1">VLOOKUP(E5,$M$3:$O$6,IF(MID(B5,4,1)="1",2,3),0)</f>
        <v>12</v>
      </c>
      <c r="G5" s="3" t="str">
        <f t="shared" ref="G5:G11" si="2">HLOOKUP(LEFT(B5,3),$L$9:$O$10,2,0)</f>
        <v>Nhật</v>
      </c>
      <c r="H5" s="16">
        <f t="shared" ref="H5:H11" si="3">D5*F5*$D$2</f>
        <v>23598000</v>
      </c>
      <c r="I5" s="16">
        <f t="shared" ref="I5:I11" si="4">H5*HLOOKUP(G5,$L$10:$O$11,2,0)</f>
        <v>1651860.0000000002</v>
      </c>
      <c r="J5" s="16">
        <f t="shared" ref="J5:J11" si="5">H5+I5-IF(C5=DATEVALUE("15/02/2015"),2%*H5,0)</f>
        <v>25249860</v>
      </c>
      <c r="L5" s="10" t="s">
        <v>230</v>
      </c>
      <c r="M5" s="10" t="s">
        <v>234</v>
      </c>
      <c r="N5" s="10">
        <v>17</v>
      </c>
      <c r="O5" s="10">
        <v>15</v>
      </c>
    </row>
    <row r="6" spans="1:19" x14ac:dyDescent="0.25">
      <c r="A6" s="3">
        <v>4</v>
      </c>
      <c r="B6" s="3" t="s">
        <v>223</v>
      </c>
      <c r="C6" s="22">
        <v>42045</v>
      </c>
      <c r="D6" s="3">
        <v>58</v>
      </c>
      <c r="E6" s="3" t="str">
        <f t="shared" si="0"/>
        <v>Samsung</v>
      </c>
      <c r="F6" s="3">
        <f t="shared" si="1"/>
        <v>15</v>
      </c>
      <c r="G6" s="3" t="str">
        <f t="shared" si="2"/>
        <v>Hàn quốc</v>
      </c>
      <c r="H6" s="16">
        <f t="shared" si="3"/>
        <v>18009000</v>
      </c>
      <c r="I6" s="16">
        <f t="shared" si="4"/>
        <v>900450</v>
      </c>
      <c r="J6" s="16">
        <f t="shared" si="5"/>
        <v>18909450</v>
      </c>
      <c r="L6" s="11" t="s">
        <v>231</v>
      </c>
      <c r="M6" s="11" t="s">
        <v>235</v>
      </c>
      <c r="N6" s="11">
        <v>16</v>
      </c>
      <c r="O6" s="11">
        <v>14</v>
      </c>
    </row>
    <row r="7" spans="1:19" x14ac:dyDescent="0.25">
      <c r="A7" s="3">
        <v>5</v>
      </c>
      <c r="B7" s="3" t="s">
        <v>223</v>
      </c>
      <c r="C7" s="22">
        <v>42046</v>
      </c>
      <c r="D7" s="3">
        <v>30</v>
      </c>
      <c r="E7" s="3" t="str">
        <f t="shared" si="0"/>
        <v>Samsung</v>
      </c>
      <c r="F7" s="3">
        <f t="shared" si="1"/>
        <v>15</v>
      </c>
      <c r="G7" s="3" t="str">
        <f t="shared" si="2"/>
        <v>Hàn quốc</v>
      </c>
      <c r="H7" s="16">
        <f t="shared" si="3"/>
        <v>9315000</v>
      </c>
      <c r="I7" s="16">
        <f t="shared" si="4"/>
        <v>465750</v>
      </c>
      <c r="J7" s="16">
        <f t="shared" si="5"/>
        <v>9780750</v>
      </c>
    </row>
    <row r="8" spans="1:19" x14ac:dyDescent="0.25">
      <c r="A8" s="3">
        <v>1</v>
      </c>
      <c r="B8" s="3" t="s">
        <v>251</v>
      </c>
      <c r="C8" s="22">
        <v>42005</v>
      </c>
      <c r="D8" s="3">
        <v>50</v>
      </c>
      <c r="E8" s="3" t="str">
        <f t="shared" si="0"/>
        <v>Kingmax</v>
      </c>
      <c r="F8" s="3">
        <f t="shared" si="1"/>
        <v>19</v>
      </c>
      <c r="G8" s="3" t="str">
        <f t="shared" si="2"/>
        <v>Malaysia</v>
      </c>
      <c r="H8" s="16">
        <f t="shared" si="3"/>
        <v>19665000</v>
      </c>
      <c r="I8" s="16">
        <f t="shared" si="4"/>
        <v>589950</v>
      </c>
      <c r="J8" s="16">
        <f t="shared" si="5"/>
        <v>20254950</v>
      </c>
      <c r="L8" s="71" t="s">
        <v>236</v>
      </c>
      <c r="M8" s="71"/>
      <c r="N8" s="71"/>
    </row>
    <row r="9" spans="1:19" x14ac:dyDescent="0.25">
      <c r="A9" s="3">
        <v>7</v>
      </c>
      <c r="B9" s="3" t="s">
        <v>251</v>
      </c>
      <c r="C9" s="22">
        <v>42079</v>
      </c>
      <c r="D9" s="3">
        <v>20</v>
      </c>
      <c r="E9" s="3" t="str">
        <f t="shared" si="0"/>
        <v>Kingmax</v>
      </c>
      <c r="F9" s="3">
        <f t="shared" si="1"/>
        <v>19</v>
      </c>
      <c r="G9" s="3" t="str">
        <f t="shared" si="2"/>
        <v>Malaysia</v>
      </c>
      <c r="H9" s="16">
        <f t="shared" si="3"/>
        <v>7866000</v>
      </c>
      <c r="I9" s="16">
        <f t="shared" si="4"/>
        <v>235980</v>
      </c>
      <c r="J9" s="16">
        <f t="shared" si="5"/>
        <v>8101980</v>
      </c>
      <c r="L9" s="74" t="s">
        <v>237</v>
      </c>
      <c r="M9" s="74" t="s">
        <v>238</v>
      </c>
      <c r="N9" s="74" t="s">
        <v>239</v>
      </c>
      <c r="O9" s="74" t="s">
        <v>240</v>
      </c>
    </row>
    <row r="10" spans="1:19" x14ac:dyDescent="0.25">
      <c r="A10" s="3">
        <v>2</v>
      </c>
      <c r="B10" s="3" t="s">
        <v>222</v>
      </c>
      <c r="C10" s="22">
        <v>42006</v>
      </c>
      <c r="D10" s="3">
        <v>80</v>
      </c>
      <c r="E10" s="3" t="str">
        <f t="shared" si="0"/>
        <v>Sony</v>
      </c>
      <c r="F10" s="3">
        <f t="shared" si="1"/>
        <v>14</v>
      </c>
      <c r="G10" s="3" t="str">
        <f t="shared" si="2"/>
        <v>Singapore</v>
      </c>
      <c r="H10" s="16">
        <f t="shared" si="3"/>
        <v>23184000</v>
      </c>
      <c r="I10" s="16">
        <f t="shared" si="4"/>
        <v>695520</v>
      </c>
      <c r="J10" s="16">
        <f t="shared" si="5"/>
        <v>23879520</v>
      </c>
      <c r="L10" s="74" t="s">
        <v>241</v>
      </c>
      <c r="M10" s="74" t="s">
        <v>242</v>
      </c>
      <c r="N10" s="74" t="s">
        <v>243</v>
      </c>
      <c r="O10" s="74" t="s">
        <v>244</v>
      </c>
    </row>
    <row r="11" spans="1:19" ht="16.5" thickBot="1" x14ac:dyDescent="0.3">
      <c r="A11" s="4">
        <v>6</v>
      </c>
      <c r="B11" s="4" t="s">
        <v>252</v>
      </c>
      <c r="C11" s="23">
        <v>42050</v>
      </c>
      <c r="D11" s="4">
        <v>62</v>
      </c>
      <c r="E11" s="4" t="str">
        <f t="shared" si="0"/>
        <v>Panasonic</v>
      </c>
      <c r="F11" s="4">
        <f t="shared" si="1"/>
        <v>12</v>
      </c>
      <c r="G11" s="4" t="str">
        <f t="shared" si="2"/>
        <v>Singapore</v>
      </c>
      <c r="H11" s="17">
        <f t="shared" si="3"/>
        <v>15400800</v>
      </c>
      <c r="I11" s="17">
        <f t="shared" si="4"/>
        <v>462024</v>
      </c>
      <c r="J11" s="17">
        <f t="shared" si="5"/>
        <v>15554808</v>
      </c>
      <c r="L11" s="73">
        <v>7.0000000000000007E-2</v>
      </c>
      <c r="M11" s="73">
        <v>0.05</v>
      </c>
      <c r="N11" s="73">
        <v>0.03</v>
      </c>
      <c r="O11" s="73">
        <v>0.03</v>
      </c>
      <c r="Q11" s="33"/>
    </row>
    <row r="12" spans="1:19" x14ac:dyDescent="0.25">
      <c r="R12" s="33"/>
    </row>
    <row r="13" spans="1:19" x14ac:dyDescent="0.25">
      <c r="L13" s="71" t="s">
        <v>245</v>
      </c>
      <c r="M13" s="71"/>
      <c r="N13" s="71"/>
    </row>
    <row r="14" spans="1:19" x14ac:dyDescent="0.25">
      <c r="L14" s="74" t="s">
        <v>232</v>
      </c>
      <c r="M14" s="75">
        <f>SUMIF($E$4:$E$11,L14,$J$4:$J$11)</f>
        <v>28356930</v>
      </c>
      <c r="O14" s="33"/>
      <c r="S14" s="71"/>
    </row>
    <row r="15" spans="1:19" x14ac:dyDescent="0.25">
      <c r="L15" s="74" t="s">
        <v>233</v>
      </c>
      <c r="M15" s="75">
        <f t="shared" ref="M15:M17" si="6">SUMIF($E$4:$E$11,L15,$J$4:$J$11)</f>
        <v>40804668</v>
      </c>
      <c r="O15" s="33"/>
    </row>
    <row r="16" spans="1:19" x14ac:dyDescent="0.25">
      <c r="L16" s="74" t="s">
        <v>234</v>
      </c>
      <c r="M16" s="75">
        <f t="shared" si="6"/>
        <v>28690200</v>
      </c>
      <c r="O16" s="33"/>
    </row>
    <row r="17" spans="1:15" x14ac:dyDescent="0.25">
      <c r="L17" s="74" t="s">
        <v>235</v>
      </c>
      <c r="M17" s="75">
        <f t="shared" si="6"/>
        <v>45585540</v>
      </c>
      <c r="O17" s="33"/>
    </row>
    <row r="19" spans="1:15" ht="16.5" thickBot="1" x14ac:dyDescent="0.3"/>
    <row r="20" spans="1:15" ht="32.25" thickBot="1" x14ac:dyDescent="0.3">
      <c r="A20" s="9" t="s">
        <v>246</v>
      </c>
      <c r="B20" s="24" t="s">
        <v>39</v>
      </c>
      <c r="C20" s="24" t="s">
        <v>189</v>
      </c>
    </row>
    <row r="21" spans="1:15" x14ac:dyDescent="0.25">
      <c r="A21" t="s">
        <v>235</v>
      </c>
      <c r="B21" t="b">
        <f>C4&gt;=DATEVALUE("01/01/2015")</f>
        <v>1</v>
      </c>
      <c r="C21" t="b">
        <f>C4&lt;=DATEVALUE("20/02/2015")</f>
        <v>0</v>
      </c>
    </row>
    <row r="22" spans="1:15" x14ac:dyDescent="0.25">
      <c r="A22" t="s">
        <v>232</v>
      </c>
      <c r="B22" t="b">
        <f>C4&gt;=DATEVALUE("01/01/2015")</f>
        <v>1</v>
      </c>
      <c r="C22" t="b">
        <f>C4&lt;=DATEVALUE("20/02/2015")</f>
        <v>0</v>
      </c>
    </row>
    <row r="23" spans="1:15" ht="16.5" thickBot="1" x14ac:dyDescent="0.3"/>
    <row r="24" spans="1:15" ht="32.25" thickBot="1" x14ac:dyDescent="0.3">
      <c r="A24" s="9" t="s">
        <v>219</v>
      </c>
      <c r="B24" s="24" t="s">
        <v>220</v>
      </c>
      <c r="C24" s="24" t="s">
        <v>221</v>
      </c>
      <c r="D24" s="24" t="s">
        <v>7</v>
      </c>
      <c r="E24" s="9" t="s">
        <v>246</v>
      </c>
      <c r="F24" s="24" t="s">
        <v>8</v>
      </c>
      <c r="G24" s="9" t="s">
        <v>247</v>
      </c>
      <c r="H24" s="24" t="s">
        <v>9</v>
      </c>
      <c r="I24" s="24" t="s">
        <v>248</v>
      </c>
      <c r="J24" s="24" t="s">
        <v>249</v>
      </c>
    </row>
    <row r="25" spans="1:15" x14ac:dyDescent="0.25">
      <c r="A25" s="3">
        <v>1</v>
      </c>
      <c r="B25" s="3" t="s">
        <v>251</v>
      </c>
      <c r="C25" s="22">
        <v>42005</v>
      </c>
      <c r="D25" s="3">
        <v>50</v>
      </c>
      <c r="E25" s="3" t="s">
        <v>232</v>
      </c>
      <c r="F25" s="3">
        <v>19</v>
      </c>
      <c r="G25" s="3" t="s">
        <v>243</v>
      </c>
      <c r="H25" s="16">
        <v>19665000</v>
      </c>
      <c r="I25" s="16">
        <v>589950</v>
      </c>
      <c r="J25" s="16">
        <v>20254950</v>
      </c>
    </row>
    <row r="26" spans="1:15" x14ac:dyDescent="0.25">
      <c r="A26" s="3">
        <v>2</v>
      </c>
      <c r="B26" s="3" t="s">
        <v>222</v>
      </c>
      <c r="C26" s="22">
        <v>42006</v>
      </c>
      <c r="D26" s="3">
        <v>80</v>
      </c>
      <c r="E26" s="3" t="s">
        <v>235</v>
      </c>
      <c r="F26" s="3">
        <v>14</v>
      </c>
      <c r="G26" s="3" t="s">
        <v>244</v>
      </c>
      <c r="H26" s="16">
        <v>23184000</v>
      </c>
      <c r="I26" s="16">
        <v>695520</v>
      </c>
      <c r="J26" s="16">
        <v>23879520</v>
      </c>
    </row>
  </sheetData>
  <sortState ref="A4:J11">
    <sortCondition ref="B4:B11"/>
    <sortCondition descending="1" ref="D4:D11"/>
  </sortState>
  <mergeCells count="3">
    <mergeCell ref="A2:C2"/>
    <mergeCell ref="A1:J1"/>
    <mergeCell ref="D2:J2"/>
  </mergeCells>
  <pageMargins left="0.7" right="0.7" top="0.75" bottom="0.75" header="0.3" footer="0.3"/>
  <pageSetup orientation="portrait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3" workbookViewId="0">
      <selection activeCell="L29" sqref="L29"/>
    </sheetView>
  </sheetViews>
  <sheetFormatPr defaultRowHeight="15.75" x14ac:dyDescent="0.25"/>
  <cols>
    <col min="2" max="2" width="11.5" customWidth="1"/>
    <col min="3" max="3" width="15" customWidth="1"/>
    <col min="4" max="4" width="15.25" customWidth="1"/>
    <col min="5" max="5" width="13.125" customWidth="1"/>
    <col min="6" max="6" width="11.875" customWidth="1"/>
    <col min="7" max="7" width="15.5" customWidth="1"/>
    <col min="8" max="8" width="21.125" customWidth="1"/>
  </cols>
  <sheetData>
    <row r="1" spans="1:10" ht="16.5" thickBot="1" x14ac:dyDescent="0.3">
      <c r="A1" s="188" t="s">
        <v>190</v>
      </c>
      <c r="B1" s="188"/>
      <c r="C1" s="188"/>
      <c r="D1" s="188"/>
      <c r="E1" s="188"/>
      <c r="F1" s="188"/>
      <c r="G1" s="188"/>
      <c r="H1" s="188"/>
    </row>
    <row r="2" spans="1:10" ht="16.5" thickBot="1" x14ac:dyDescent="0.3">
      <c r="A2" s="68" t="s">
        <v>2</v>
      </c>
      <c r="B2" s="69" t="s">
        <v>191</v>
      </c>
      <c r="C2" s="69" t="s">
        <v>4</v>
      </c>
      <c r="D2" s="69" t="s">
        <v>192</v>
      </c>
      <c r="E2" s="69" t="s">
        <v>193</v>
      </c>
      <c r="F2" s="69" t="s">
        <v>8</v>
      </c>
      <c r="G2" s="69" t="s">
        <v>9</v>
      </c>
      <c r="H2" s="70" t="s">
        <v>214</v>
      </c>
    </row>
    <row r="3" spans="1:10" x14ac:dyDescent="0.25">
      <c r="A3" s="55">
        <v>1</v>
      </c>
      <c r="B3" s="3" t="s">
        <v>194</v>
      </c>
      <c r="C3" s="3" t="str">
        <f>VLOOKUP(LEFT(B3,2),$B$13:$C$15,2,0)</f>
        <v>Thép tấm</v>
      </c>
      <c r="D3" s="3" t="str">
        <f>VLOOKUP(LEFT(B3,2),$B$13:$D$15,3,0)</f>
        <v>Tấn</v>
      </c>
      <c r="E3" s="3">
        <f>VALUE(MID(B3,4,LEN(B3)-3))</f>
        <v>1200</v>
      </c>
      <c r="F3" s="3">
        <f>HLOOKUP(LEFT(B3,2),$C$18:$E$20,IF(MID(B3,3,1)="X",3,2),0)</f>
        <v>380</v>
      </c>
      <c r="G3" s="16">
        <f>E3*F3+E3*VLOOKUP(LEFT(B3,2),$B$13:$E$15,4,0)</f>
        <v>468000</v>
      </c>
      <c r="H3" s="3" t="str">
        <f>IF(OR(C3="Sắt cuộn",E3&gt;20),"X","")</f>
        <v>X</v>
      </c>
    </row>
    <row r="4" spans="1:10" x14ac:dyDescent="0.25">
      <c r="A4" s="55">
        <v>2</v>
      </c>
      <c r="B4" s="3" t="s">
        <v>195</v>
      </c>
      <c r="C4" s="3" t="str">
        <f t="shared" ref="C4:C9" si="0">VLOOKUP(LEFT(B4,2),$B$13:$C$15,2,0)</f>
        <v>Sắt cuộn</v>
      </c>
      <c r="D4" s="3" t="str">
        <f t="shared" ref="D4:D9" si="1">VLOOKUP(LEFT(B4,2),$B$13:$D$15,3,0)</f>
        <v>Cuộn 1 tấn</v>
      </c>
      <c r="E4" s="3">
        <f t="shared" ref="E4:E9" si="2">VALUE(MID(B4,4,LEN(B4)-3))</f>
        <v>50</v>
      </c>
      <c r="F4" s="3">
        <f t="shared" ref="F4:F9" si="3">HLOOKUP(LEFT(B4,2),$C$18:$E$20,IF(MID(B4,3,1)="X",3,2),0)</f>
        <v>250</v>
      </c>
      <c r="G4" s="16">
        <f t="shared" ref="G4:G9" si="4">E4*F4+E4*VLOOKUP(LEFT(B4,2),$B$13:$E$15,4,0)</f>
        <v>13050</v>
      </c>
      <c r="H4" s="3" t="str">
        <f t="shared" ref="H4:H9" si="5">IF(OR(C4="Sắt cuộn",E4&gt;20),"X","")</f>
        <v>X</v>
      </c>
    </row>
    <row r="5" spans="1:10" x14ac:dyDescent="0.25">
      <c r="A5" s="55">
        <v>3</v>
      </c>
      <c r="B5" s="3" t="s">
        <v>196</v>
      </c>
      <c r="C5" s="3" t="str">
        <f t="shared" si="0"/>
        <v>Sắt cuộn</v>
      </c>
      <c r="D5" s="3" t="str">
        <f t="shared" si="1"/>
        <v>Cuộn 1 tấn</v>
      </c>
      <c r="E5" s="3">
        <f t="shared" si="2"/>
        <v>25</v>
      </c>
      <c r="F5" s="3">
        <f t="shared" si="3"/>
        <v>250</v>
      </c>
      <c r="G5" s="16">
        <f t="shared" si="4"/>
        <v>6525</v>
      </c>
      <c r="H5" s="3" t="str">
        <f t="shared" si="5"/>
        <v>X</v>
      </c>
    </row>
    <row r="6" spans="1:10" x14ac:dyDescent="0.25">
      <c r="A6" s="55">
        <v>4</v>
      </c>
      <c r="B6" s="3" t="s">
        <v>197</v>
      </c>
      <c r="C6" s="3" t="str">
        <f t="shared" si="0"/>
        <v>Sắt cuộn</v>
      </c>
      <c r="D6" s="3" t="str">
        <f t="shared" si="1"/>
        <v>Cuộn 1 tấn</v>
      </c>
      <c r="E6" s="3">
        <f t="shared" si="2"/>
        <v>6</v>
      </c>
      <c r="F6" s="3">
        <f t="shared" si="3"/>
        <v>260</v>
      </c>
      <c r="G6" s="16">
        <f t="shared" si="4"/>
        <v>1626</v>
      </c>
      <c r="H6" s="3" t="str">
        <f t="shared" si="5"/>
        <v>X</v>
      </c>
    </row>
    <row r="7" spans="1:10" x14ac:dyDescent="0.25">
      <c r="A7" s="55">
        <v>5</v>
      </c>
      <c r="B7" s="3" t="s">
        <v>198</v>
      </c>
      <c r="C7" s="3" t="str">
        <f t="shared" si="0"/>
        <v>Sắt thanh</v>
      </c>
      <c r="D7" s="3" t="str">
        <f t="shared" si="1"/>
        <v>Bó 2 tấn</v>
      </c>
      <c r="E7" s="3">
        <f t="shared" si="2"/>
        <v>12</v>
      </c>
      <c r="F7" s="3">
        <f t="shared" si="3"/>
        <v>280</v>
      </c>
      <c r="G7" s="16">
        <f t="shared" si="4"/>
        <v>3516</v>
      </c>
      <c r="H7" s="3" t="str">
        <f t="shared" si="5"/>
        <v/>
      </c>
    </row>
    <row r="8" spans="1:10" x14ac:dyDescent="0.25">
      <c r="A8" s="55">
        <v>6</v>
      </c>
      <c r="B8" s="3" t="s">
        <v>199</v>
      </c>
      <c r="C8" s="3" t="str">
        <f t="shared" si="0"/>
        <v>Thép tấm</v>
      </c>
      <c r="D8" s="3" t="str">
        <f t="shared" si="1"/>
        <v>Tấn</v>
      </c>
      <c r="E8" s="3">
        <f t="shared" si="2"/>
        <v>20</v>
      </c>
      <c r="F8" s="3">
        <f t="shared" si="3"/>
        <v>350</v>
      </c>
      <c r="G8" s="16">
        <f t="shared" si="4"/>
        <v>7200</v>
      </c>
      <c r="H8" s="3" t="str">
        <f t="shared" si="5"/>
        <v/>
      </c>
    </row>
    <row r="9" spans="1:10" ht="16.5" thickBot="1" x14ac:dyDescent="0.3">
      <c r="A9" s="67">
        <v>7</v>
      </c>
      <c r="B9" s="4" t="s">
        <v>200</v>
      </c>
      <c r="C9" s="4" t="str">
        <f t="shared" si="0"/>
        <v>Sắt thanh</v>
      </c>
      <c r="D9" s="4" t="str">
        <f t="shared" si="1"/>
        <v>Bó 2 tấn</v>
      </c>
      <c r="E9" s="4">
        <f t="shared" si="2"/>
        <v>70</v>
      </c>
      <c r="F9" s="4">
        <f t="shared" si="3"/>
        <v>300</v>
      </c>
      <c r="G9" s="17">
        <f t="shared" si="4"/>
        <v>21910</v>
      </c>
      <c r="H9" s="4" t="str">
        <f t="shared" si="5"/>
        <v>X</v>
      </c>
    </row>
    <row r="10" spans="1:10" ht="16.5" thickBot="1" x14ac:dyDescent="0.3"/>
    <row r="11" spans="1:10" ht="16.5" thickBot="1" x14ac:dyDescent="0.3">
      <c r="B11" t="s">
        <v>91</v>
      </c>
      <c r="G11" s="187" t="s">
        <v>99</v>
      </c>
      <c r="H11" s="187"/>
    </row>
    <row r="12" spans="1:10" ht="16.5" thickBot="1" x14ac:dyDescent="0.3">
      <c r="B12" s="66" t="s">
        <v>3</v>
      </c>
      <c r="C12" s="66" t="s">
        <v>201</v>
      </c>
      <c r="D12" s="66" t="s">
        <v>192</v>
      </c>
      <c r="E12" s="66" t="s">
        <v>202</v>
      </c>
      <c r="G12" s="54" t="s">
        <v>4</v>
      </c>
      <c r="H12" s="54" t="s">
        <v>9</v>
      </c>
    </row>
    <row r="13" spans="1:10" x14ac:dyDescent="0.25">
      <c r="B13" s="3" t="s">
        <v>203</v>
      </c>
      <c r="C13" s="3" t="s">
        <v>206</v>
      </c>
      <c r="D13" s="3" t="s">
        <v>209</v>
      </c>
      <c r="E13" s="3">
        <v>10</v>
      </c>
      <c r="G13" s="3" t="s">
        <v>206</v>
      </c>
      <c r="H13" s="16">
        <f>SUMIF($C$3:$C$9,G13,$G$3:$G$9)</f>
        <v>475200</v>
      </c>
      <c r="J13" s="33"/>
    </row>
    <row r="14" spans="1:10" x14ac:dyDescent="0.25">
      <c r="B14" s="3" t="s">
        <v>204</v>
      </c>
      <c r="C14" s="3" t="s">
        <v>207</v>
      </c>
      <c r="D14" s="3" t="s">
        <v>210</v>
      </c>
      <c r="E14" s="3">
        <v>11</v>
      </c>
      <c r="G14" s="3" t="s">
        <v>207</v>
      </c>
      <c r="H14" s="16">
        <f t="shared" ref="H14:H15" si="6">SUMIF($C$3:$C$9,G14,$G$3:$G$9)</f>
        <v>21201</v>
      </c>
      <c r="J14" s="33"/>
    </row>
    <row r="15" spans="1:10" ht="16.5" thickBot="1" x14ac:dyDescent="0.3">
      <c r="B15" s="4" t="s">
        <v>205</v>
      </c>
      <c r="C15" s="4" t="s">
        <v>208</v>
      </c>
      <c r="D15" s="4" t="s">
        <v>211</v>
      </c>
      <c r="E15" s="4">
        <v>13</v>
      </c>
      <c r="G15" s="4" t="s">
        <v>208</v>
      </c>
      <c r="H15" s="17">
        <f t="shared" si="6"/>
        <v>25426</v>
      </c>
      <c r="J15" s="33"/>
    </row>
    <row r="17" spans="1:8" ht="16.5" thickBot="1" x14ac:dyDescent="0.3">
      <c r="B17" t="s">
        <v>94</v>
      </c>
    </row>
    <row r="18" spans="1:8" ht="16.5" thickBot="1" x14ac:dyDescent="0.3">
      <c r="B18" s="66" t="s">
        <v>3</v>
      </c>
      <c r="C18" s="66" t="s">
        <v>203</v>
      </c>
      <c r="D18" s="66" t="s">
        <v>204</v>
      </c>
      <c r="E18" s="66" t="s">
        <v>205</v>
      </c>
    </row>
    <row r="19" spans="1:8" x14ac:dyDescent="0.25">
      <c r="B19" s="3" t="s">
        <v>212</v>
      </c>
      <c r="C19" s="3">
        <v>350</v>
      </c>
      <c r="D19" s="3">
        <v>250</v>
      </c>
      <c r="E19" s="3">
        <v>280</v>
      </c>
    </row>
    <row r="20" spans="1:8" ht="16.5" thickBot="1" x14ac:dyDescent="0.3">
      <c r="B20" s="4" t="s">
        <v>213</v>
      </c>
      <c r="C20" s="4">
        <v>380</v>
      </c>
      <c r="D20" s="4">
        <v>260</v>
      </c>
      <c r="E20" s="4">
        <v>300</v>
      </c>
    </row>
    <row r="23" spans="1:8" ht="16.5" thickBot="1" x14ac:dyDescent="0.3">
      <c r="A23" s="69" t="s">
        <v>4</v>
      </c>
      <c r="B23" s="69" t="s">
        <v>193</v>
      </c>
    </row>
    <row r="24" spans="1:8" x14ac:dyDescent="0.25">
      <c r="A24" t="s">
        <v>207</v>
      </c>
    </row>
    <row r="25" spans="1:8" x14ac:dyDescent="0.25">
      <c r="B25" t="s">
        <v>215</v>
      </c>
    </row>
    <row r="27" spans="1:8" ht="16.5" thickBot="1" x14ac:dyDescent="0.3"/>
    <row r="28" spans="1:8" ht="16.5" thickBot="1" x14ac:dyDescent="0.3">
      <c r="A28" s="68" t="s">
        <v>2</v>
      </c>
      <c r="B28" s="69" t="s">
        <v>191</v>
      </c>
      <c r="C28" s="69" t="s">
        <v>4</v>
      </c>
      <c r="D28" s="69" t="s">
        <v>192</v>
      </c>
      <c r="E28" s="69" t="s">
        <v>193</v>
      </c>
      <c r="F28" s="69" t="s">
        <v>8</v>
      </c>
      <c r="G28" s="69" t="s">
        <v>9</v>
      </c>
      <c r="H28" s="70" t="s">
        <v>214</v>
      </c>
    </row>
    <row r="29" spans="1:8" x14ac:dyDescent="0.25">
      <c r="A29" s="55">
        <v>1</v>
      </c>
      <c r="B29" s="3" t="s">
        <v>194</v>
      </c>
      <c r="C29" s="3" t="s">
        <v>206</v>
      </c>
      <c r="D29" s="3" t="s">
        <v>209</v>
      </c>
      <c r="E29" s="3">
        <v>1200</v>
      </c>
      <c r="F29" s="3">
        <v>380</v>
      </c>
      <c r="G29" s="16">
        <v>468000</v>
      </c>
      <c r="H29" s="3" t="s">
        <v>216</v>
      </c>
    </row>
    <row r="30" spans="1:8" x14ac:dyDescent="0.25">
      <c r="A30" s="55">
        <v>2</v>
      </c>
      <c r="B30" s="3" t="s">
        <v>195</v>
      </c>
      <c r="C30" s="3" t="s">
        <v>207</v>
      </c>
      <c r="D30" s="3" t="s">
        <v>210</v>
      </c>
      <c r="E30" s="3">
        <v>50</v>
      </c>
      <c r="F30" s="3">
        <v>250</v>
      </c>
      <c r="G30" s="16">
        <v>13050</v>
      </c>
      <c r="H30" s="3" t="s">
        <v>216</v>
      </c>
    </row>
    <row r="31" spans="1:8" x14ac:dyDescent="0.25">
      <c r="A31" s="55">
        <v>3</v>
      </c>
      <c r="B31" s="3" t="s">
        <v>196</v>
      </c>
      <c r="C31" s="3" t="s">
        <v>207</v>
      </c>
      <c r="D31" s="3" t="s">
        <v>210</v>
      </c>
      <c r="E31" s="3">
        <v>25</v>
      </c>
      <c r="F31" s="3">
        <v>250</v>
      </c>
      <c r="G31" s="16">
        <v>6525</v>
      </c>
      <c r="H31" s="3" t="s">
        <v>216</v>
      </c>
    </row>
    <row r="32" spans="1:8" x14ac:dyDescent="0.25">
      <c r="A32" s="55">
        <v>4</v>
      </c>
      <c r="B32" s="3" t="s">
        <v>197</v>
      </c>
      <c r="C32" s="3" t="s">
        <v>207</v>
      </c>
      <c r="D32" s="3" t="s">
        <v>210</v>
      </c>
      <c r="E32" s="3">
        <v>6</v>
      </c>
      <c r="F32" s="3">
        <v>260</v>
      </c>
      <c r="G32" s="16">
        <v>1626</v>
      </c>
      <c r="H32" s="3" t="s">
        <v>216</v>
      </c>
    </row>
    <row r="33" spans="1:8" ht="16.5" thickBot="1" x14ac:dyDescent="0.3">
      <c r="A33" s="67">
        <v>7</v>
      </c>
      <c r="B33" s="4" t="s">
        <v>200</v>
      </c>
      <c r="C33" s="4" t="s">
        <v>208</v>
      </c>
      <c r="D33" s="4" t="s">
        <v>211</v>
      </c>
      <c r="E33" s="4">
        <v>70</v>
      </c>
      <c r="F33" s="4">
        <v>300</v>
      </c>
      <c r="G33" s="17">
        <v>21910</v>
      </c>
      <c r="H33" s="4" t="s">
        <v>216</v>
      </c>
    </row>
  </sheetData>
  <mergeCells count="2">
    <mergeCell ref="G11:H11"/>
    <mergeCell ref="A1:H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3" workbookViewId="0">
      <selection activeCell="L3" sqref="L3"/>
    </sheetView>
  </sheetViews>
  <sheetFormatPr defaultRowHeight="15.75" x14ac:dyDescent="0.25"/>
  <cols>
    <col min="2" max="2" width="14.25" customWidth="1"/>
    <col min="3" max="3" width="12.125" customWidth="1"/>
    <col min="4" max="4" width="13" customWidth="1"/>
    <col min="5" max="5" width="12" customWidth="1"/>
    <col min="7" max="7" width="10" customWidth="1"/>
    <col min="8" max="8" width="12.25" customWidth="1"/>
    <col min="9" max="9" width="16.25" customWidth="1"/>
    <col min="10" max="10" width="17.125" customWidth="1"/>
  </cols>
  <sheetData>
    <row r="1" spans="1:12" ht="16.5" thickBot="1" x14ac:dyDescent="0.3">
      <c r="A1" s="186" t="s">
        <v>141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2" ht="32.25" thickBot="1" x14ac:dyDescent="0.3">
      <c r="A2" s="61" t="s">
        <v>2</v>
      </c>
      <c r="B2" s="61" t="s">
        <v>142</v>
      </c>
      <c r="C2" s="61" t="s">
        <v>143</v>
      </c>
      <c r="D2" s="61" t="s">
        <v>144</v>
      </c>
      <c r="E2" s="61" t="s">
        <v>145</v>
      </c>
      <c r="F2" s="61" t="s">
        <v>146</v>
      </c>
      <c r="G2" s="61" t="s">
        <v>147</v>
      </c>
      <c r="H2" s="61" t="s">
        <v>148</v>
      </c>
      <c r="I2" s="61" t="s">
        <v>149</v>
      </c>
      <c r="J2" s="61" t="s">
        <v>150</v>
      </c>
    </row>
    <row r="3" spans="1:12" x14ac:dyDescent="0.25">
      <c r="A3" s="3"/>
      <c r="B3" s="3" t="s">
        <v>187</v>
      </c>
      <c r="C3" s="3" t="str">
        <f>VLOOKUP(MID(B3,2,2),$D$13:$E$19,2,0)</f>
        <v>AC Milan</v>
      </c>
      <c r="D3" s="3" t="str">
        <f>VLOOKUP(LEFT(B3,1),$A$13:$B$18,2,0)</f>
        <v>Ý</v>
      </c>
      <c r="E3" s="3" t="str">
        <f>IF(OR(D3="Pháp",D3="Anh"),"Anh",IF(OR(D3="Tây Ban Nha",D3="Bồ Đào Nha"),"Tây Ban Nha",IF(OR(D3="Ý",D3="Đức"),"Đức")))</f>
        <v>Đức</v>
      </c>
      <c r="F3" s="16">
        <v>80000</v>
      </c>
      <c r="G3" s="3">
        <f>VLOOKUP(C3,$E$13:$F$19,2,0)*IF(D3=E3,90%,100%)</f>
        <v>12</v>
      </c>
      <c r="H3" s="16">
        <f>F3*(G3+IF(E3="Anh",G3*1%,0))</f>
        <v>960000</v>
      </c>
      <c r="I3" s="3" t="str">
        <f>IF(OR(AND(RIGHT(B3,1)="1",H3&gt;=900000),AND(RIGHT(B3,1)="2",H3&gt;=600000)),"Lãi","Lỗ")</f>
        <v>Lãi</v>
      </c>
      <c r="J3" s="16">
        <f>IF(D3=E3,10%,0%)*VLOOKUP(C3,$E$13:$F$19,2,0)*F3</f>
        <v>0</v>
      </c>
      <c r="L3" s="33"/>
    </row>
    <row r="4" spans="1:12" x14ac:dyDescent="0.25">
      <c r="A4" s="3"/>
      <c r="B4" s="3" t="s">
        <v>151</v>
      </c>
      <c r="C4" s="3" t="str">
        <f t="shared" ref="C4:C9" si="0">VLOOKUP(MID(B4,2,2),$D$13:$E$19,2,0)</f>
        <v>Manchaster</v>
      </c>
      <c r="D4" s="3" t="str">
        <f t="shared" ref="D4:D9" si="1">VLOOKUP(LEFT(B4,1),$A$13:$B$18,2,0)</f>
        <v>Anh</v>
      </c>
      <c r="E4" s="3" t="str">
        <f t="shared" ref="E4:E9" si="2">IF(OR(D4="Pháp",D4="Anh"),"Anh",IF(OR(D4="Tây Ban Nha",D4="Bồ Đào Nha"),"Tây Ban Nha",IF(OR(D4="Ý",D4="Đức"),"Đức")))</f>
        <v>Anh</v>
      </c>
      <c r="F4" s="16">
        <v>60000</v>
      </c>
      <c r="G4" s="3">
        <f t="shared" ref="G4:G9" si="3">VLOOKUP(C4,$E$13:$F$19,2,0)*IF(D4=E4,90%,100%)</f>
        <v>9</v>
      </c>
      <c r="H4" s="16">
        <f t="shared" ref="H4:H9" si="4">F4*(G4+IF(E4="Anh",G4*1%,0))</f>
        <v>545400</v>
      </c>
      <c r="I4" s="3" t="str">
        <f t="shared" ref="I4:I9" si="5">IF(OR(AND(RIGHT(B4,1)="1",H4&gt;=900000),AND(RIGHT(B4,1)="2",H4&gt;=600000)),"Lãi","Lỗ")</f>
        <v>Lỗ</v>
      </c>
      <c r="J4" s="16">
        <f t="shared" ref="J4:J9" si="6">IF(D4=E4,10%,0%)*VLOOKUP(C4,$E$13:$F$19,2,0)*F4</f>
        <v>60000</v>
      </c>
    </row>
    <row r="5" spans="1:12" x14ac:dyDescent="0.25">
      <c r="A5" s="3"/>
      <c r="B5" s="3" t="s">
        <v>152</v>
      </c>
      <c r="C5" s="3" t="str">
        <f t="shared" si="0"/>
        <v>Paris SG</v>
      </c>
      <c r="D5" s="3" t="str">
        <f t="shared" si="1"/>
        <v>Pháp</v>
      </c>
      <c r="E5" s="3" t="str">
        <f t="shared" si="2"/>
        <v>Anh</v>
      </c>
      <c r="F5" s="16">
        <v>50000</v>
      </c>
      <c r="G5" s="3">
        <f t="shared" si="3"/>
        <v>12</v>
      </c>
      <c r="H5" s="16">
        <f t="shared" si="4"/>
        <v>606000</v>
      </c>
      <c r="I5" s="3" t="str">
        <f t="shared" si="5"/>
        <v>Lãi</v>
      </c>
      <c r="J5" s="16">
        <f t="shared" si="6"/>
        <v>0</v>
      </c>
    </row>
    <row r="6" spans="1:12" x14ac:dyDescent="0.25">
      <c r="A6" s="3"/>
      <c r="B6" s="3" t="s">
        <v>153</v>
      </c>
      <c r="C6" s="3" t="str">
        <f t="shared" si="0"/>
        <v>Barcelona</v>
      </c>
      <c r="D6" s="3" t="str">
        <f t="shared" si="1"/>
        <v>Tây Ban Nha</v>
      </c>
      <c r="E6" s="3" t="str">
        <f t="shared" si="2"/>
        <v>Tây Ban Nha</v>
      </c>
      <c r="F6" s="16">
        <v>100000</v>
      </c>
      <c r="G6" s="3">
        <f t="shared" si="3"/>
        <v>9</v>
      </c>
      <c r="H6" s="16">
        <f t="shared" si="4"/>
        <v>900000</v>
      </c>
      <c r="I6" s="3" t="str">
        <f t="shared" si="5"/>
        <v>Lãi</v>
      </c>
      <c r="J6" s="16">
        <f t="shared" si="6"/>
        <v>100000</v>
      </c>
    </row>
    <row r="7" spans="1:12" x14ac:dyDescent="0.25">
      <c r="A7" s="3"/>
      <c r="B7" s="3" t="s">
        <v>154</v>
      </c>
      <c r="C7" s="3" t="str">
        <f t="shared" si="0"/>
        <v>Real Madrit</v>
      </c>
      <c r="D7" s="3" t="str">
        <f t="shared" si="1"/>
        <v>Tây Ban Nha</v>
      </c>
      <c r="E7" s="3" t="str">
        <f t="shared" si="2"/>
        <v>Tây Ban Nha</v>
      </c>
      <c r="F7" s="16">
        <v>80000</v>
      </c>
      <c r="G7" s="3">
        <f t="shared" si="3"/>
        <v>9</v>
      </c>
      <c r="H7" s="16">
        <f t="shared" si="4"/>
        <v>720000</v>
      </c>
      <c r="I7" s="3" t="str">
        <f t="shared" si="5"/>
        <v>Lỗ</v>
      </c>
      <c r="J7" s="16">
        <f t="shared" si="6"/>
        <v>80000</v>
      </c>
    </row>
    <row r="8" spans="1:12" x14ac:dyDescent="0.25">
      <c r="A8" s="3"/>
      <c r="B8" s="3" t="s">
        <v>155</v>
      </c>
      <c r="C8" s="3" t="str">
        <f t="shared" si="0"/>
        <v>B.Munich</v>
      </c>
      <c r="D8" s="3" t="str">
        <f t="shared" si="1"/>
        <v>Đức</v>
      </c>
      <c r="E8" s="3" t="str">
        <f t="shared" si="2"/>
        <v>Đức</v>
      </c>
      <c r="F8" s="16">
        <v>70000</v>
      </c>
      <c r="G8" s="3">
        <f t="shared" si="3"/>
        <v>9</v>
      </c>
      <c r="H8" s="16">
        <f t="shared" si="4"/>
        <v>630000</v>
      </c>
      <c r="I8" s="3" t="str">
        <f t="shared" si="5"/>
        <v>Lãi</v>
      </c>
      <c r="J8" s="16">
        <f t="shared" si="6"/>
        <v>70000</v>
      </c>
    </row>
    <row r="9" spans="1:12" ht="16.5" thickBot="1" x14ac:dyDescent="0.3">
      <c r="A9" s="4"/>
      <c r="B9" s="4" t="s">
        <v>156</v>
      </c>
      <c r="C9" s="4" t="str">
        <f t="shared" si="0"/>
        <v>Benfica</v>
      </c>
      <c r="D9" s="4" t="str">
        <f t="shared" si="1"/>
        <v>Bồ Đào Nha</v>
      </c>
      <c r="E9" s="4" t="str">
        <f t="shared" si="2"/>
        <v>Tây Ban Nha</v>
      </c>
      <c r="F9" s="17">
        <v>40000</v>
      </c>
      <c r="G9" s="4">
        <f t="shared" si="3"/>
        <v>7</v>
      </c>
      <c r="H9" s="17">
        <f t="shared" si="4"/>
        <v>280000</v>
      </c>
      <c r="I9" s="4" t="str">
        <f t="shared" si="5"/>
        <v>Lỗ</v>
      </c>
      <c r="J9" s="17">
        <f t="shared" si="6"/>
        <v>0</v>
      </c>
    </row>
    <row r="11" spans="1:12" ht="16.5" thickBot="1" x14ac:dyDescent="0.3">
      <c r="A11" t="s">
        <v>157</v>
      </c>
      <c r="D11" t="s">
        <v>169</v>
      </c>
      <c r="H11" t="s">
        <v>184</v>
      </c>
    </row>
    <row r="12" spans="1:12" ht="16.5" thickBot="1" x14ac:dyDescent="0.3">
      <c r="A12" s="60" t="s">
        <v>31</v>
      </c>
      <c r="B12" s="60" t="s">
        <v>158</v>
      </c>
      <c r="D12" s="60" t="s">
        <v>31</v>
      </c>
      <c r="E12" s="60" t="s">
        <v>143</v>
      </c>
      <c r="F12" s="60" t="s">
        <v>147</v>
      </c>
      <c r="H12" s="26" t="s">
        <v>185</v>
      </c>
      <c r="I12" s="61" t="s">
        <v>186</v>
      </c>
    </row>
    <row r="13" spans="1:12" x14ac:dyDescent="0.25">
      <c r="A13" s="3" t="s">
        <v>159</v>
      </c>
      <c r="B13" s="3" t="s">
        <v>163</v>
      </c>
      <c r="D13" s="3" t="s">
        <v>170</v>
      </c>
      <c r="E13" s="3" t="s">
        <v>177</v>
      </c>
      <c r="F13" s="3">
        <v>12</v>
      </c>
      <c r="H13" s="62">
        <v>1</v>
      </c>
      <c r="I13" s="64">
        <f>SUMIF(B3:B9,"*1",H3:H9)</f>
        <v>2580000</v>
      </c>
    </row>
    <row r="14" spans="1:12" ht="16.5" thickBot="1" x14ac:dyDescent="0.3">
      <c r="A14" s="3" t="s">
        <v>160</v>
      </c>
      <c r="B14" s="3" t="s">
        <v>164</v>
      </c>
      <c r="D14" s="3" t="s">
        <v>171</v>
      </c>
      <c r="E14" s="3" t="s">
        <v>178</v>
      </c>
      <c r="F14" s="3">
        <v>10</v>
      </c>
      <c r="H14" s="63">
        <v>2</v>
      </c>
      <c r="I14" s="65">
        <f>SUMIF(B3:B9,"*2",H3:H9)</f>
        <v>2061400</v>
      </c>
    </row>
    <row r="15" spans="1:12" x14ac:dyDescent="0.25">
      <c r="A15" s="3" t="s">
        <v>161</v>
      </c>
      <c r="B15" s="3" t="s">
        <v>165</v>
      </c>
      <c r="D15" s="3" t="s">
        <v>172</v>
      </c>
      <c r="E15" s="3" t="s">
        <v>179</v>
      </c>
      <c r="F15" s="3">
        <v>7</v>
      </c>
    </row>
    <row r="16" spans="1:12" x14ac:dyDescent="0.25">
      <c r="A16" s="3" t="s">
        <v>162</v>
      </c>
      <c r="B16" s="3" t="s">
        <v>166</v>
      </c>
      <c r="D16" s="3" t="s">
        <v>173</v>
      </c>
      <c r="E16" s="3" t="s">
        <v>180</v>
      </c>
      <c r="F16" s="3">
        <v>10</v>
      </c>
    </row>
    <row r="17" spans="1:10" x14ac:dyDescent="0.25">
      <c r="A17" s="3" t="s">
        <v>125</v>
      </c>
      <c r="B17" s="3" t="s">
        <v>167</v>
      </c>
      <c r="D17" s="3" t="s">
        <v>174</v>
      </c>
      <c r="E17" s="3" t="s">
        <v>181</v>
      </c>
      <c r="F17" s="3">
        <v>10</v>
      </c>
    </row>
    <row r="18" spans="1:10" ht="16.5" thickBot="1" x14ac:dyDescent="0.3">
      <c r="A18" s="4" t="s">
        <v>123</v>
      </c>
      <c r="B18" s="4" t="s">
        <v>168</v>
      </c>
      <c r="D18" s="3" t="s">
        <v>175</v>
      </c>
      <c r="E18" s="3" t="s">
        <v>182</v>
      </c>
      <c r="F18" s="3">
        <v>12</v>
      </c>
    </row>
    <row r="19" spans="1:10" ht="16.5" thickBot="1" x14ac:dyDescent="0.3">
      <c r="D19" s="4" t="s">
        <v>176</v>
      </c>
      <c r="E19" s="4" t="s">
        <v>183</v>
      </c>
      <c r="F19" s="4">
        <v>10</v>
      </c>
    </row>
    <row r="21" spans="1:10" ht="16.5" thickBot="1" x14ac:dyDescent="0.3"/>
    <row r="22" spans="1:10" ht="16.5" thickBot="1" x14ac:dyDescent="0.3">
      <c r="A22" s="61" t="s">
        <v>149</v>
      </c>
      <c r="B22" t="s">
        <v>189</v>
      </c>
    </row>
    <row r="23" spans="1:10" x14ac:dyDescent="0.25">
      <c r="A23" t="s">
        <v>188</v>
      </c>
      <c r="B23" t="b">
        <f>D3=E3</f>
        <v>0</v>
      </c>
    </row>
    <row r="25" spans="1:10" ht="16.5" thickBot="1" x14ac:dyDescent="0.3"/>
    <row r="26" spans="1:10" ht="32.25" thickBot="1" x14ac:dyDescent="0.3">
      <c r="A26" s="61" t="s">
        <v>2</v>
      </c>
      <c r="B26" s="61" t="s">
        <v>142</v>
      </c>
      <c r="C26" s="61" t="s">
        <v>143</v>
      </c>
      <c r="D26" s="61" t="s">
        <v>144</v>
      </c>
      <c r="E26" s="61" t="s">
        <v>145</v>
      </c>
      <c r="F26" s="61" t="s">
        <v>146</v>
      </c>
      <c r="G26" s="61" t="s">
        <v>147</v>
      </c>
      <c r="H26" s="61" t="s">
        <v>148</v>
      </c>
      <c r="I26" s="61" t="s">
        <v>149</v>
      </c>
      <c r="J26" s="61" t="s">
        <v>150</v>
      </c>
    </row>
    <row r="27" spans="1:10" x14ac:dyDescent="0.25">
      <c r="A27" s="3"/>
      <c r="B27" s="3" t="s">
        <v>153</v>
      </c>
      <c r="C27" s="3" t="s">
        <v>178</v>
      </c>
      <c r="D27" s="3" t="s">
        <v>168</v>
      </c>
      <c r="E27" s="3" t="s">
        <v>168</v>
      </c>
      <c r="F27" s="16">
        <v>100000</v>
      </c>
      <c r="G27" s="3">
        <v>9</v>
      </c>
      <c r="H27" s="16">
        <v>900000</v>
      </c>
      <c r="I27" s="3" t="s">
        <v>188</v>
      </c>
      <c r="J27" s="16">
        <v>100000</v>
      </c>
    </row>
    <row r="28" spans="1:10" x14ac:dyDescent="0.25">
      <c r="A28" s="3"/>
      <c r="B28" s="3" t="s">
        <v>155</v>
      </c>
      <c r="C28" s="3" t="s">
        <v>180</v>
      </c>
      <c r="D28" s="3" t="s">
        <v>165</v>
      </c>
      <c r="E28" s="3" t="s">
        <v>165</v>
      </c>
      <c r="F28" s="16">
        <v>70000</v>
      </c>
      <c r="G28" s="3">
        <v>9</v>
      </c>
      <c r="H28" s="16">
        <v>630000</v>
      </c>
      <c r="I28" s="3" t="s">
        <v>188</v>
      </c>
      <c r="J28" s="16">
        <v>70000</v>
      </c>
    </row>
  </sheetData>
  <mergeCells count="1">
    <mergeCell ref="A1:J1"/>
  </mergeCells>
  <pageMargins left="0.7" right="0.7" top="0.75" bottom="0.75" header="0.3" footer="0.3"/>
  <pageSetup orientation="portrait" horizontalDpi="200" verticalDpi="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13" workbookViewId="0">
      <selection activeCell="M35" sqref="M35"/>
    </sheetView>
  </sheetViews>
  <sheetFormatPr defaultRowHeight="15.75" x14ac:dyDescent="0.25"/>
  <cols>
    <col min="2" max="2" width="14.5" customWidth="1"/>
    <col min="4" max="4" width="14.125" customWidth="1"/>
    <col min="5" max="5" width="12.125" bestFit="1" customWidth="1"/>
    <col min="7" max="7" width="14.5" customWidth="1"/>
    <col min="8" max="8" width="14.375" customWidth="1"/>
    <col min="9" max="10" width="15.875" customWidth="1"/>
  </cols>
  <sheetData>
    <row r="1" spans="1:10" ht="16.5" thickBot="1" x14ac:dyDescent="0.3">
      <c r="A1" s="183" t="s">
        <v>106</v>
      </c>
      <c r="B1" s="183"/>
      <c r="C1" s="183"/>
      <c r="D1" s="183"/>
      <c r="E1" s="183"/>
      <c r="F1" s="183"/>
      <c r="G1" s="183"/>
      <c r="H1" s="183"/>
      <c r="I1" s="183"/>
      <c r="J1" s="58"/>
    </row>
    <row r="2" spans="1:10" ht="16.5" thickBot="1" x14ac:dyDescent="0.3">
      <c r="A2" s="26" t="s">
        <v>2</v>
      </c>
      <c r="B2" s="26" t="s">
        <v>107</v>
      </c>
      <c r="C2" s="26" t="s">
        <v>3</v>
      </c>
      <c r="D2" s="26" t="s">
        <v>108</v>
      </c>
      <c r="E2" s="26" t="s">
        <v>109</v>
      </c>
      <c r="F2" s="26" t="s">
        <v>7</v>
      </c>
      <c r="G2" s="26" t="s">
        <v>8</v>
      </c>
      <c r="H2" s="26" t="s">
        <v>9</v>
      </c>
      <c r="I2" s="26" t="s">
        <v>110</v>
      </c>
      <c r="J2" s="26" t="s">
        <v>136</v>
      </c>
    </row>
    <row r="3" spans="1:10" x14ac:dyDescent="0.25">
      <c r="A3" s="55">
        <v>1</v>
      </c>
      <c r="B3" s="22">
        <v>42310</v>
      </c>
      <c r="C3" s="3" t="s">
        <v>111</v>
      </c>
      <c r="D3" s="3" t="str">
        <f>VLOOKUP(LEFT(C3,1),$A$16:$B$18,2,0)</f>
        <v>Phấn mắt</v>
      </c>
      <c r="E3" s="3" t="str">
        <f>VLOOKUP(MID(C3,2,1),$A$22:$B$24,2,0)</f>
        <v>REVLON</v>
      </c>
      <c r="F3" s="3">
        <v>10</v>
      </c>
      <c r="G3" s="16">
        <f>VLOOKUP(LEFT(C3,1),$A$16:$E$18,IF(E3="REVLON",3,IF(E3="DEBON",4,5)),0)</f>
        <v>70000</v>
      </c>
      <c r="H3" s="16">
        <f>F3*IF(AND(E3="DEBON",DAY(B3)&gt;=1,DAY(B3)&lt;=10),90%*G3,G3)</f>
        <v>700000</v>
      </c>
      <c r="I3" s="56" t="str">
        <f>IF(AND(E3="MAYBELINE",DAY(B3)&lt;15),"lịch",IF(E3="REVLON","Ví cầm tay",""))</f>
        <v>Ví cầm tay</v>
      </c>
      <c r="J3" s="59" t="str">
        <f>IF(F3&gt;=15,"Bán chạy",IF(F3&gt;=10,"Bán được","Bán chậm"))</f>
        <v>Bán được</v>
      </c>
    </row>
    <row r="4" spans="1:10" x14ac:dyDescent="0.25">
      <c r="A4" s="55">
        <v>2</v>
      </c>
      <c r="B4" s="22">
        <v>42312</v>
      </c>
      <c r="C4" s="3" t="s">
        <v>112</v>
      </c>
      <c r="D4" s="3" t="str">
        <f t="shared" ref="D4:D10" si="0">VLOOKUP(LEFT(C4,1),$A$16:$B$18,2,0)</f>
        <v>Son</v>
      </c>
      <c r="E4" s="3" t="str">
        <f t="shared" ref="E4:E11" si="1">VLOOKUP(MID(C4,2,1),$A$22:$B$24,2,0)</f>
        <v>MAYBELINE</v>
      </c>
      <c r="F4" s="3">
        <v>20</v>
      </c>
      <c r="G4" s="16">
        <f t="shared" ref="G4:G11" si="2">VLOOKUP(LEFT(C4,1),$A$16:$E$18,IF(E4="REVLON",3,IF(E4="DEBON",4,5)),0)</f>
        <v>87000</v>
      </c>
      <c r="H4" s="16">
        <f t="shared" ref="H4:H11" si="3">F4*IF(AND(E4="DEBON",DAY(B4)&gt;=1,DAY(B4)&lt;=10),90%*G4,G4)</f>
        <v>1740000</v>
      </c>
      <c r="I4" s="56" t="str">
        <f t="shared" ref="I4:I11" si="4">IF(AND(E4="MAYBELINE",DAY(B4)&lt;15),"lịch",IF(E4="REVLON","Ví cầm tay",""))</f>
        <v>lịch</v>
      </c>
      <c r="J4" s="56" t="str">
        <f t="shared" ref="J4:J11" si="5">IF(F4&gt;=15,"Bán chạy",IF(F4&gt;=10,"Bán được","Bán chậm"))</f>
        <v>Bán chạy</v>
      </c>
    </row>
    <row r="5" spans="1:10" x14ac:dyDescent="0.25">
      <c r="A5" s="55">
        <v>3</v>
      </c>
      <c r="B5" s="22">
        <v>42313</v>
      </c>
      <c r="C5" s="3" t="s">
        <v>113</v>
      </c>
      <c r="D5" s="3" t="str">
        <f t="shared" si="0"/>
        <v>Kem</v>
      </c>
      <c r="E5" s="3" t="str">
        <f t="shared" si="1"/>
        <v>DEBON</v>
      </c>
      <c r="F5" s="3">
        <v>8</v>
      </c>
      <c r="G5" s="16">
        <f t="shared" si="2"/>
        <v>450000</v>
      </c>
      <c r="H5" s="16">
        <f t="shared" si="3"/>
        <v>3240000</v>
      </c>
      <c r="I5" s="56" t="str">
        <f t="shared" si="4"/>
        <v/>
      </c>
      <c r="J5" s="56" t="str">
        <f t="shared" si="5"/>
        <v>Bán chậm</v>
      </c>
    </row>
    <row r="6" spans="1:10" x14ac:dyDescent="0.25">
      <c r="A6" s="55">
        <v>4</v>
      </c>
      <c r="B6" s="22">
        <v>42315</v>
      </c>
      <c r="C6" s="3" t="s">
        <v>114</v>
      </c>
      <c r="D6" s="3" t="str">
        <f t="shared" si="0"/>
        <v>Son</v>
      </c>
      <c r="E6" s="3" t="str">
        <f t="shared" si="1"/>
        <v>REVLON</v>
      </c>
      <c r="F6" s="3">
        <v>10</v>
      </c>
      <c r="G6" s="16">
        <f t="shared" si="2"/>
        <v>170000</v>
      </c>
      <c r="H6" s="16">
        <f t="shared" si="3"/>
        <v>1700000</v>
      </c>
      <c r="I6" s="56" t="str">
        <f t="shared" si="4"/>
        <v>Ví cầm tay</v>
      </c>
      <c r="J6" s="56" t="str">
        <f t="shared" si="5"/>
        <v>Bán được</v>
      </c>
    </row>
    <row r="7" spans="1:10" x14ac:dyDescent="0.25">
      <c r="A7" s="55">
        <v>5</v>
      </c>
      <c r="B7" s="22">
        <v>42318</v>
      </c>
      <c r="C7" s="3" t="s">
        <v>115</v>
      </c>
      <c r="D7" s="3" t="str">
        <f t="shared" si="0"/>
        <v>Kem</v>
      </c>
      <c r="E7" s="3" t="str">
        <f t="shared" si="1"/>
        <v>MAYBELINE</v>
      </c>
      <c r="F7" s="3">
        <v>15</v>
      </c>
      <c r="G7" s="16">
        <f t="shared" si="2"/>
        <v>220000</v>
      </c>
      <c r="H7" s="16">
        <f t="shared" si="3"/>
        <v>3300000</v>
      </c>
      <c r="I7" s="56" t="str">
        <f t="shared" si="4"/>
        <v>lịch</v>
      </c>
      <c r="J7" s="56" t="str">
        <f t="shared" si="5"/>
        <v>Bán chạy</v>
      </c>
    </row>
    <row r="8" spans="1:10" x14ac:dyDescent="0.25">
      <c r="A8" s="55">
        <v>6</v>
      </c>
      <c r="B8" s="22">
        <v>42322</v>
      </c>
      <c r="C8" s="3" t="s">
        <v>116</v>
      </c>
      <c r="D8" s="3" t="str">
        <f t="shared" si="0"/>
        <v>Son</v>
      </c>
      <c r="E8" s="3" t="str">
        <f t="shared" si="1"/>
        <v>DEBON</v>
      </c>
      <c r="F8" s="3">
        <v>20</v>
      </c>
      <c r="G8" s="16">
        <f t="shared" si="2"/>
        <v>250000</v>
      </c>
      <c r="H8" s="16">
        <f t="shared" si="3"/>
        <v>5000000</v>
      </c>
      <c r="I8" s="56" t="str">
        <f t="shared" si="4"/>
        <v/>
      </c>
      <c r="J8" s="56" t="str">
        <f t="shared" si="5"/>
        <v>Bán chạy</v>
      </c>
    </row>
    <row r="9" spans="1:10" x14ac:dyDescent="0.25">
      <c r="A9" s="55">
        <v>7</v>
      </c>
      <c r="B9" s="22">
        <v>42324</v>
      </c>
      <c r="C9" s="3" t="s">
        <v>117</v>
      </c>
      <c r="D9" s="3" t="str">
        <f t="shared" si="0"/>
        <v>Son</v>
      </c>
      <c r="E9" s="3" t="str">
        <f t="shared" si="1"/>
        <v>MAYBELINE</v>
      </c>
      <c r="F9" s="3">
        <v>15</v>
      </c>
      <c r="G9" s="16">
        <f t="shared" si="2"/>
        <v>87000</v>
      </c>
      <c r="H9" s="16">
        <f t="shared" si="3"/>
        <v>1305000</v>
      </c>
      <c r="I9" s="56" t="str">
        <f t="shared" si="4"/>
        <v/>
      </c>
      <c r="J9" s="56" t="str">
        <f t="shared" si="5"/>
        <v>Bán chạy</v>
      </c>
    </row>
    <row r="10" spans="1:10" x14ac:dyDescent="0.25">
      <c r="A10" s="55">
        <v>8</v>
      </c>
      <c r="B10" s="22">
        <v>42325</v>
      </c>
      <c r="C10" s="3" t="s">
        <v>118</v>
      </c>
      <c r="D10" s="3" t="str">
        <f t="shared" si="0"/>
        <v>Phấn mắt</v>
      </c>
      <c r="E10" s="3" t="str">
        <f t="shared" si="1"/>
        <v>DEBON</v>
      </c>
      <c r="F10" s="3">
        <v>8</v>
      </c>
      <c r="G10" s="16">
        <f t="shared" si="2"/>
        <v>100000</v>
      </c>
      <c r="H10" s="16">
        <f t="shared" si="3"/>
        <v>800000</v>
      </c>
      <c r="I10" s="56" t="str">
        <f t="shared" si="4"/>
        <v/>
      </c>
      <c r="J10" s="56" t="str">
        <f t="shared" si="5"/>
        <v>Bán chậm</v>
      </c>
    </row>
    <row r="11" spans="1:10" ht="16.5" thickBot="1" x14ac:dyDescent="0.3">
      <c r="A11" s="55">
        <v>9</v>
      </c>
      <c r="B11" s="23">
        <v>42327</v>
      </c>
      <c r="C11" s="4" t="s">
        <v>116</v>
      </c>
      <c r="D11" s="4" t="str">
        <f>VLOOKUP(LEFT(C11,1),$A$16:$B$18,2,0)</f>
        <v>Son</v>
      </c>
      <c r="E11" s="4" t="str">
        <f t="shared" si="1"/>
        <v>DEBON</v>
      </c>
      <c r="F11" s="4">
        <v>18</v>
      </c>
      <c r="G11" s="17">
        <f t="shared" si="2"/>
        <v>250000</v>
      </c>
      <c r="H11" s="17">
        <f t="shared" si="3"/>
        <v>4500000</v>
      </c>
      <c r="I11" s="57" t="str">
        <f t="shared" si="4"/>
        <v/>
      </c>
      <c r="J11" s="57" t="str">
        <f t="shared" si="5"/>
        <v>Bán chạy</v>
      </c>
    </row>
    <row r="14" spans="1:10" ht="16.5" thickBot="1" x14ac:dyDescent="0.3">
      <c r="A14" t="s">
        <v>91</v>
      </c>
      <c r="C14" s="2" t="s">
        <v>135</v>
      </c>
    </row>
    <row r="15" spans="1:10" ht="16.5" thickBot="1" x14ac:dyDescent="0.3">
      <c r="A15" s="24" t="s">
        <v>119</v>
      </c>
      <c r="B15" s="24" t="s">
        <v>108</v>
      </c>
      <c r="C15" s="24" t="s">
        <v>120</v>
      </c>
      <c r="D15" s="24" t="s">
        <v>121</v>
      </c>
      <c r="E15" s="24" t="s">
        <v>122</v>
      </c>
    </row>
    <row r="16" spans="1:10" x14ac:dyDescent="0.25">
      <c r="A16" s="3" t="s">
        <v>123</v>
      </c>
      <c r="B16" s="3" t="s">
        <v>126</v>
      </c>
      <c r="C16" s="3">
        <v>170000</v>
      </c>
      <c r="D16" s="3">
        <v>250000</v>
      </c>
      <c r="E16" s="3">
        <v>87000</v>
      </c>
    </row>
    <row r="17" spans="1:10" x14ac:dyDescent="0.25">
      <c r="A17" s="3" t="s">
        <v>124</v>
      </c>
      <c r="B17" s="3" t="s">
        <v>127</v>
      </c>
      <c r="C17" s="3">
        <v>70000</v>
      </c>
      <c r="D17" s="3">
        <v>100000</v>
      </c>
      <c r="E17" s="3">
        <v>45000</v>
      </c>
    </row>
    <row r="18" spans="1:10" ht="16.5" thickBot="1" x14ac:dyDescent="0.3">
      <c r="A18" s="4" t="s">
        <v>125</v>
      </c>
      <c r="B18" s="4" t="s">
        <v>128</v>
      </c>
      <c r="C18" s="4">
        <v>300000</v>
      </c>
      <c r="D18" s="4">
        <v>450000</v>
      </c>
      <c r="E18" s="4">
        <v>220000</v>
      </c>
    </row>
    <row r="20" spans="1:10" ht="16.5" thickBot="1" x14ac:dyDescent="0.3">
      <c r="A20" t="s">
        <v>94</v>
      </c>
      <c r="D20" s="2" t="s">
        <v>133</v>
      </c>
    </row>
    <row r="21" spans="1:10" ht="16.5" thickBot="1" x14ac:dyDescent="0.3">
      <c r="A21" s="30" t="s">
        <v>129</v>
      </c>
      <c r="B21" s="30" t="s">
        <v>109</v>
      </c>
      <c r="D21" s="54" t="s">
        <v>108</v>
      </c>
      <c r="E21" s="54" t="s">
        <v>126</v>
      </c>
      <c r="F21" s="54" t="s">
        <v>134</v>
      </c>
      <c r="G21" s="54" t="s">
        <v>128</v>
      </c>
    </row>
    <row r="22" spans="1:10" x14ac:dyDescent="0.25">
      <c r="A22" s="3" t="s">
        <v>130</v>
      </c>
      <c r="B22" s="3" t="s">
        <v>122</v>
      </c>
      <c r="D22" s="3" t="s">
        <v>7</v>
      </c>
      <c r="E22" s="3">
        <f>SUMIF($D$3:$D$11,"Son",$F$3:$F$11)</f>
        <v>83</v>
      </c>
      <c r="F22" s="3">
        <f>SUMIF($D$3:$D$11,"Phấn mắt",$F$3:$F$11)</f>
        <v>18</v>
      </c>
      <c r="G22" s="3">
        <f>SUMIF($D$3:$D$11,"Kem",$F$3:$F$11)</f>
        <v>23</v>
      </c>
    </row>
    <row r="23" spans="1:10" ht="16.5" thickBot="1" x14ac:dyDescent="0.3">
      <c r="A23" s="3" t="s">
        <v>131</v>
      </c>
      <c r="B23" s="3" t="s">
        <v>121</v>
      </c>
      <c r="D23" s="4" t="s">
        <v>9</v>
      </c>
      <c r="E23" s="17">
        <f>SUMIF($D$3:$D$11,"Son",$H$3:$H$11)</f>
        <v>14245000</v>
      </c>
      <c r="F23" s="17">
        <f>SUMIF($D$3:$D$11,"Phấn mắt",$H$3:$H$11)</f>
        <v>1500000</v>
      </c>
      <c r="G23" s="17">
        <f>SUMIF($D$3:$D$11,"Kem",$H$3:$H$11)</f>
        <v>6540000</v>
      </c>
    </row>
    <row r="24" spans="1:10" ht="16.5" thickBot="1" x14ac:dyDescent="0.3">
      <c r="A24" s="4" t="s">
        <v>132</v>
      </c>
      <c r="B24" s="4" t="s">
        <v>120</v>
      </c>
    </row>
    <row r="25" spans="1:10" ht="16.5" thickBot="1" x14ac:dyDescent="0.3"/>
    <row r="26" spans="1:10" ht="16.5" thickBot="1" x14ac:dyDescent="0.3">
      <c r="A26" s="26" t="s">
        <v>109</v>
      </c>
    </row>
    <row r="27" spans="1:10" x14ac:dyDescent="0.25">
      <c r="A27" t="s">
        <v>121</v>
      </c>
    </row>
    <row r="28" spans="1:10" x14ac:dyDescent="0.25">
      <c r="A28" t="s">
        <v>120</v>
      </c>
    </row>
    <row r="29" spans="1:10" ht="16.5" thickBot="1" x14ac:dyDescent="0.3"/>
    <row r="30" spans="1:10" ht="16.5" thickBot="1" x14ac:dyDescent="0.3">
      <c r="A30" s="26" t="s">
        <v>2</v>
      </c>
      <c r="B30" s="26" t="s">
        <v>107</v>
      </c>
      <c r="C30" s="26" t="s">
        <v>3</v>
      </c>
      <c r="D30" s="26" t="s">
        <v>108</v>
      </c>
      <c r="E30" s="26" t="s">
        <v>109</v>
      </c>
      <c r="F30" s="26" t="s">
        <v>7</v>
      </c>
      <c r="G30" s="26" t="s">
        <v>8</v>
      </c>
      <c r="H30" s="26" t="s">
        <v>9</v>
      </c>
      <c r="I30" s="26" t="s">
        <v>110</v>
      </c>
      <c r="J30" s="26" t="s">
        <v>136</v>
      </c>
    </row>
    <row r="31" spans="1:10" x14ac:dyDescent="0.25">
      <c r="A31" s="55">
        <v>1</v>
      </c>
      <c r="B31" s="22">
        <v>42310</v>
      </c>
      <c r="C31" s="3" t="s">
        <v>111</v>
      </c>
      <c r="D31" s="3" t="s">
        <v>127</v>
      </c>
      <c r="E31" s="3" t="s">
        <v>120</v>
      </c>
      <c r="F31" s="3">
        <v>10</v>
      </c>
      <c r="G31" s="16">
        <v>70000</v>
      </c>
      <c r="H31" s="16">
        <v>700000</v>
      </c>
      <c r="I31" s="56" t="s">
        <v>137</v>
      </c>
      <c r="J31" s="59" t="s">
        <v>138</v>
      </c>
    </row>
    <row r="32" spans="1:10" x14ac:dyDescent="0.25">
      <c r="A32" s="55">
        <v>3</v>
      </c>
      <c r="B32" s="22">
        <v>42313</v>
      </c>
      <c r="C32" s="3" t="s">
        <v>113</v>
      </c>
      <c r="D32" s="3" t="s">
        <v>128</v>
      </c>
      <c r="E32" s="3" t="s">
        <v>121</v>
      </c>
      <c r="F32" s="3">
        <v>8</v>
      </c>
      <c r="G32" s="16">
        <v>450000</v>
      </c>
      <c r="H32" s="16">
        <v>3240000</v>
      </c>
      <c r="I32" s="56" t="s">
        <v>103</v>
      </c>
      <c r="J32" s="56" t="s">
        <v>139</v>
      </c>
    </row>
    <row r="33" spans="1:10" x14ac:dyDescent="0.25">
      <c r="A33" s="55">
        <v>4</v>
      </c>
      <c r="B33" s="22">
        <v>42315</v>
      </c>
      <c r="C33" s="3" t="s">
        <v>114</v>
      </c>
      <c r="D33" s="3" t="s">
        <v>126</v>
      </c>
      <c r="E33" s="3" t="s">
        <v>120</v>
      </c>
      <c r="F33" s="3">
        <v>10</v>
      </c>
      <c r="G33" s="16">
        <v>170000</v>
      </c>
      <c r="H33" s="16">
        <v>1700000</v>
      </c>
      <c r="I33" s="56" t="s">
        <v>137</v>
      </c>
      <c r="J33" s="56" t="s">
        <v>138</v>
      </c>
    </row>
    <row r="34" spans="1:10" x14ac:dyDescent="0.25">
      <c r="A34" s="55">
        <v>6</v>
      </c>
      <c r="B34" s="22">
        <v>42322</v>
      </c>
      <c r="C34" s="3" t="s">
        <v>116</v>
      </c>
      <c r="D34" s="3" t="s">
        <v>126</v>
      </c>
      <c r="E34" s="3" t="s">
        <v>121</v>
      </c>
      <c r="F34" s="3">
        <v>20</v>
      </c>
      <c r="G34" s="16">
        <v>250000</v>
      </c>
      <c r="H34" s="16">
        <v>5000000</v>
      </c>
      <c r="I34" s="56" t="s">
        <v>103</v>
      </c>
      <c r="J34" s="56" t="s">
        <v>140</v>
      </c>
    </row>
    <row r="35" spans="1:10" x14ac:dyDescent="0.25">
      <c r="A35" s="55">
        <v>8</v>
      </c>
      <c r="B35" s="22">
        <v>42325</v>
      </c>
      <c r="C35" s="3" t="s">
        <v>118</v>
      </c>
      <c r="D35" s="3" t="s">
        <v>127</v>
      </c>
      <c r="E35" s="3" t="s">
        <v>121</v>
      </c>
      <c r="F35" s="3">
        <v>8</v>
      </c>
      <c r="G35" s="16">
        <v>100000</v>
      </c>
      <c r="H35" s="16">
        <v>800000</v>
      </c>
      <c r="I35" s="56" t="s">
        <v>103</v>
      </c>
      <c r="J35" s="56" t="s">
        <v>139</v>
      </c>
    </row>
    <row r="36" spans="1:10" ht="16.5" thickBot="1" x14ac:dyDescent="0.3">
      <c r="A36" s="55">
        <v>9</v>
      </c>
      <c r="B36" s="23">
        <v>42327</v>
      </c>
      <c r="C36" s="4" t="s">
        <v>116</v>
      </c>
      <c r="D36" s="4" t="s">
        <v>126</v>
      </c>
      <c r="E36" s="4" t="s">
        <v>121</v>
      </c>
      <c r="F36" s="4">
        <v>18</v>
      </c>
      <c r="G36" s="17">
        <v>250000</v>
      </c>
      <c r="H36" s="17">
        <v>4500000</v>
      </c>
      <c r="I36" s="57" t="s">
        <v>103</v>
      </c>
      <c r="J36" s="57" t="s">
        <v>140</v>
      </c>
    </row>
  </sheetData>
  <mergeCells count="1">
    <mergeCell ref="A1:I1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16" workbookViewId="0">
      <selection activeCell="B19" sqref="B19"/>
    </sheetView>
  </sheetViews>
  <sheetFormatPr defaultRowHeight="16.5" x14ac:dyDescent="0.25"/>
  <cols>
    <col min="1" max="1" width="9" style="34"/>
    <col min="2" max="2" width="10.875" style="34" customWidth="1"/>
    <col min="3" max="3" width="14.875" style="34" customWidth="1"/>
    <col min="4" max="4" width="14.25" style="34" customWidth="1"/>
    <col min="5" max="5" width="16.375" style="34" customWidth="1"/>
    <col min="6" max="6" width="15.75" style="34" customWidth="1"/>
    <col min="7" max="7" width="9" style="34"/>
    <col min="8" max="9" width="13" style="34" customWidth="1"/>
    <col min="10" max="10" width="14.375" style="34" customWidth="1"/>
    <col min="11" max="11" width="14.875" style="34" customWidth="1"/>
    <col min="12" max="12" width="21.625" style="34" customWidth="1"/>
    <col min="13" max="16384" width="9" style="34"/>
  </cols>
  <sheetData>
    <row r="1" spans="1:12" ht="17.25" thickBot="1" x14ac:dyDescent="0.3">
      <c r="A1" s="184" t="s">
        <v>72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2" ht="33.75" thickBot="1" x14ac:dyDescent="0.3">
      <c r="A2" s="35" t="s">
        <v>2</v>
      </c>
      <c r="B2" s="35" t="s">
        <v>73</v>
      </c>
      <c r="C2" s="35" t="s">
        <v>42</v>
      </c>
      <c r="D2" s="35" t="s">
        <v>44</v>
      </c>
      <c r="E2" s="35" t="s">
        <v>45</v>
      </c>
      <c r="F2" s="35" t="s">
        <v>74</v>
      </c>
      <c r="G2" s="35" t="s">
        <v>75</v>
      </c>
      <c r="H2" s="35" t="s">
        <v>92</v>
      </c>
      <c r="I2" s="35" t="s">
        <v>9</v>
      </c>
      <c r="J2" s="35" t="s">
        <v>76</v>
      </c>
      <c r="K2" s="35" t="s">
        <v>77</v>
      </c>
    </row>
    <row r="3" spans="1:12" x14ac:dyDescent="0.25">
      <c r="A3" s="47">
        <v>1</v>
      </c>
      <c r="B3" s="36" t="s">
        <v>78</v>
      </c>
      <c r="C3" s="36" t="s">
        <v>84</v>
      </c>
      <c r="D3" s="37">
        <v>42309</v>
      </c>
      <c r="E3" s="37">
        <v>42313</v>
      </c>
      <c r="F3" s="36" t="str">
        <f t="shared" ref="F3:F8" si="0">IF(RIGHT(B3,1)="K","Không",HLOOKUP(VALUE(RIGHT(B3,1)),$F$13:$G$14,2,0))</f>
        <v>Thuê xe</v>
      </c>
      <c r="G3" s="36">
        <f>E3-D3+1</f>
        <v>5</v>
      </c>
      <c r="H3" s="46" t="str">
        <f>VLOOKUP(LEFT(B3,3),$A$14:$B$17,2,0)</f>
        <v>x</v>
      </c>
      <c r="I3" s="51">
        <f>G3*VLOOKUP(LEFT(B3,3),$A$14:$C$17,3,0)</f>
        <v>1500000</v>
      </c>
      <c r="J3" s="51">
        <f>IF(RIGHT(B3,1)="K",0,HLOOKUP(VALUE(RIGHT(B3,1)),$F$13:$G$15,3,0))*G3</f>
        <v>1000000</v>
      </c>
      <c r="K3" s="51">
        <f>I3+J3+IF(H3="x",10%*I3,0)</f>
        <v>2650000</v>
      </c>
    </row>
    <row r="4" spans="1:12" x14ac:dyDescent="0.25">
      <c r="A4" s="47">
        <v>2</v>
      </c>
      <c r="B4" s="36" t="s">
        <v>79</v>
      </c>
      <c r="C4" s="36" t="s">
        <v>85</v>
      </c>
      <c r="D4" s="37">
        <v>42313</v>
      </c>
      <c r="E4" s="37">
        <v>42314</v>
      </c>
      <c r="F4" s="36" t="str">
        <f t="shared" si="0"/>
        <v>Không</v>
      </c>
      <c r="G4" s="36">
        <f t="shared" ref="G4:G8" si="1">E4-D4+1</f>
        <v>2</v>
      </c>
      <c r="H4" s="46" t="str">
        <f t="shared" ref="H4:H8" si="2">VLOOKUP(LEFT(B4,3),$A$14:$B$17,2,0)</f>
        <v>x</v>
      </c>
      <c r="I4" s="51">
        <f t="shared" ref="I4:I8" si="3">G4*VLOOKUP(LEFT(B4,3),$A$14:$C$17,3,0)</f>
        <v>500000</v>
      </c>
      <c r="J4" s="51">
        <f t="shared" ref="J4:J8" si="4">IF(RIGHT(B4,1)="K",0,HLOOKUP(VALUE(RIGHT(B4,1)),$F$13:$G$15,3,0))*G4</f>
        <v>0</v>
      </c>
      <c r="K4" s="51">
        <f t="shared" ref="K4:K8" si="5">I4+J4+IF(H4="x",10%*I4,0)</f>
        <v>550000</v>
      </c>
    </row>
    <row r="5" spans="1:12" x14ac:dyDescent="0.25">
      <c r="A5" s="47">
        <v>3</v>
      </c>
      <c r="B5" s="36" t="s">
        <v>80</v>
      </c>
      <c r="C5" s="36" t="s">
        <v>86</v>
      </c>
      <c r="D5" s="37">
        <v>42313</v>
      </c>
      <c r="E5" s="37">
        <v>42316</v>
      </c>
      <c r="F5" s="36" t="str">
        <f t="shared" si="0"/>
        <v>Ăn sáng</v>
      </c>
      <c r="G5" s="36">
        <f t="shared" si="1"/>
        <v>4</v>
      </c>
      <c r="H5" s="46" t="str">
        <f t="shared" si="2"/>
        <v/>
      </c>
      <c r="I5" s="51">
        <f t="shared" si="3"/>
        <v>600000</v>
      </c>
      <c r="J5" s="51">
        <f t="shared" si="4"/>
        <v>200000</v>
      </c>
      <c r="K5" s="51">
        <f t="shared" si="5"/>
        <v>800000</v>
      </c>
    </row>
    <row r="6" spans="1:12" x14ac:dyDescent="0.25">
      <c r="A6" s="47">
        <v>4</v>
      </c>
      <c r="B6" s="36" t="s">
        <v>81</v>
      </c>
      <c r="C6" s="36" t="s">
        <v>87</v>
      </c>
      <c r="D6" s="37">
        <v>42314</v>
      </c>
      <c r="E6" s="37">
        <v>42318</v>
      </c>
      <c r="F6" s="36" t="str">
        <f t="shared" si="0"/>
        <v>Thuê xe</v>
      </c>
      <c r="G6" s="36">
        <f t="shared" si="1"/>
        <v>5</v>
      </c>
      <c r="H6" s="46" t="str">
        <f t="shared" si="2"/>
        <v/>
      </c>
      <c r="I6" s="51">
        <f t="shared" si="3"/>
        <v>750000</v>
      </c>
      <c r="J6" s="51">
        <f t="shared" si="4"/>
        <v>1000000</v>
      </c>
      <c r="K6" s="51">
        <f t="shared" si="5"/>
        <v>1750000</v>
      </c>
    </row>
    <row r="7" spans="1:12" x14ac:dyDescent="0.25">
      <c r="A7" s="47">
        <v>5</v>
      </c>
      <c r="B7" s="36" t="s">
        <v>82</v>
      </c>
      <c r="C7" s="36" t="s">
        <v>88</v>
      </c>
      <c r="D7" s="37">
        <v>42314</v>
      </c>
      <c r="E7" s="37">
        <v>42323</v>
      </c>
      <c r="F7" s="36" t="str">
        <f t="shared" si="0"/>
        <v>Thuê xe</v>
      </c>
      <c r="G7" s="36">
        <f t="shared" si="1"/>
        <v>10</v>
      </c>
      <c r="H7" s="46" t="str">
        <f t="shared" si="2"/>
        <v>x</v>
      </c>
      <c r="I7" s="51">
        <f t="shared" si="3"/>
        <v>2500000</v>
      </c>
      <c r="J7" s="51">
        <f t="shared" si="4"/>
        <v>2000000</v>
      </c>
      <c r="K7" s="51">
        <f t="shared" si="5"/>
        <v>4750000</v>
      </c>
    </row>
    <row r="8" spans="1:12" ht="17.25" thickBot="1" x14ac:dyDescent="0.3">
      <c r="A8" s="47">
        <v>6</v>
      </c>
      <c r="B8" s="36" t="s">
        <v>83</v>
      </c>
      <c r="C8" s="36" t="s">
        <v>89</v>
      </c>
      <c r="D8" s="37">
        <v>42318</v>
      </c>
      <c r="E8" s="37">
        <v>42328</v>
      </c>
      <c r="F8" s="36" t="str">
        <f t="shared" si="0"/>
        <v>Không</v>
      </c>
      <c r="G8" s="36">
        <f t="shared" si="1"/>
        <v>11</v>
      </c>
      <c r="H8" s="46" t="str">
        <f t="shared" si="2"/>
        <v>x</v>
      </c>
      <c r="I8" s="51">
        <f t="shared" si="3"/>
        <v>3300000</v>
      </c>
      <c r="J8" s="51">
        <f t="shared" si="4"/>
        <v>0</v>
      </c>
      <c r="K8" s="51">
        <f t="shared" si="5"/>
        <v>3630000</v>
      </c>
    </row>
    <row r="9" spans="1:12" ht="17.25" thickBot="1" x14ac:dyDescent="0.3">
      <c r="A9" s="185" t="s">
        <v>90</v>
      </c>
      <c r="B9" s="185"/>
      <c r="C9" s="185"/>
      <c r="D9" s="185"/>
      <c r="E9" s="185"/>
      <c r="F9" s="38"/>
      <c r="G9" s="38">
        <f>SUM(G3:G8)</f>
        <v>37</v>
      </c>
      <c r="H9" s="38"/>
      <c r="I9" s="38"/>
      <c r="J9" s="53">
        <f>SUM(J3:J8)</f>
        <v>4200000</v>
      </c>
      <c r="K9" s="53">
        <f>SUM(K3:K8)</f>
        <v>14130000</v>
      </c>
    </row>
    <row r="12" spans="1:12" ht="17.25" thickBot="1" x14ac:dyDescent="0.3">
      <c r="A12" s="39" t="s">
        <v>91</v>
      </c>
      <c r="E12" s="39" t="s">
        <v>94</v>
      </c>
      <c r="K12" s="39" t="s">
        <v>99</v>
      </c>
    </row>
    <row r="13" spans="1:12" ht="17.25" thickBot="1" x14ac:dyDescent="0.3">
      <c r="A13" s="40" t="s">
        <v>73</v>
      </c>
      <c r="B13" s="40" t="s">
        <v>92</v>
      </c>
      <c r="C13" s="40" t="s">
        <v>93</v>
      </c>
      <c r="E13" s="41" t="s">
        <v>95</v>
      </c>
      <c r="F13" s="42">
        <v>1</v>
      </c>
      <c r="G13" s="42">
        <v>2</v>
      </c>
      <c r="H13" s="48"/>
      <c r="I13" s="48"/>
      <c r="K13" s="40" t="s">
        <v>100</v>
      </c>
      <c r="L13" s="40" t="s">
        <v>101</v>
      </c>
    </row>
    <row r="14" spans="1:12" x14ac:dyDescent="0.25">
      <c r="A14" s="36" t="s">
        <v>13</v>
      </c>
      <c r="B14" s="46" t="s">
        <v>104</v>
      </c>
      <c r="C14" s="36">
        <v>300000</v>
      </c>
      <c r="E14" s="43" t="s">
        <v>74</v>
      </c>
      <c r="F14" s="36" t="s">
        <v>96</v>
      </c>
      <c r="G14" s="36" t="s">
        <v>97</v>
      </c>
      <c r="H14" s="48"/>
      <c r="I14" s="48"/>
      <c r="K14" s="36" t="s">
        <v>96</v>
      </c>
      <c r="L14" s="51">
        <f>SUMIF($B$3:$B$8,"*1",$J$3:$J$8)</f>
        <v>200000</v>
      </c>
    </row>
    <row r="15" spans="1:12" ht="17.25" thickBot="1" x14ac:dyDescent="0.3">
      <c r="A15" s="36" t="s">
        <v>14</v>
      </c>
      <c r="B15" s="49" t="s">
        <v>103</v>
      </c>
      <c r="C15" s="36">
        <v>150000</v>
      </c>
      <c r="E15" s="44" t="s">
        <v>98</v>
      </c>
      <c r="F15" s="45">
        <v>50000</v>
      </c>
      <c r="G15" s="45">
        <v>200000</v>
      </c>
      <c r="H15" s="48"/>
      <c r="I15" s="48"/>
      <c r="K15" s="45" t="s">
        <v>97</v>
      </c>
      <c r="L15" s="52">
        <f>SUMIF($B$3:$B$8,"*2",$J$3:$J$8)</f>
        <v>4000000</v>
      </c>
    </row>
    <row r="16" spans="1:12" x14ac:dyDescent="0.25">
      <c r="A16" s="36" t="s">
        <v>102</v>
      </c>
      <c r="B16" s="46" t="s">
        <v>104</v>
      </c>
      <c r="C16" s="36">
        <v>250000</v>
      </c>
    </row>
    <row r="17" spans="1:3" ht="17.25" thickBot="1" x14ac:dyDescent="0.3">
      <c r="A17" s="45" t="s">
        <v>16</v>
      </c>
      <c r="B17" s="50" t="s">
        <v>103</v>
      </c>
      <c r="C17" s="45">
        <v>150000</v>
      </c>
    </row>
    <row r="38" spans="1:11" ht="17.25" thickBot="1" x14ac:dyDescent="0.3"/>
    <row r="39" spans="1:11" ht="33.75" thickBot="1" x14ac:dyDescent="0.3">
      <c r="A39" s="35" t="s">
        <v>74</v>
      </c>
      <c r="B39" s="35" t="s">
        <v>92</v>
      </c>
    </row>
    <row r="40" spans="1:11" x14ac:dyDescent="0.25">
      <c r="A40" s="34" t="s">
        <v>97</v>
      </c>
    </row>
    <row r="41" spans="1:11" x14ac:dyDescent="0.25">
      <c r="B41" s="34" t="s">
        <v>104</v>
      </c>
    </row>
    <row r="43" spans="1:11" ht="17.25" thickBot="1" x14ac:dyDescent="0.3"/>
    <row r="44" spans="1:11" ht="33.75" thickBot="1" x14ac:dyDescent="0.3">
      <c r="A44" s="35" t="s">
        <v>2</v>
      </c>
      <c r="B44" s="35" t="s">
        <v>73</v>
      </c>
      <c r="C44" s="35" t="s">
        <v>42</v>
      </c>
      <c r="D44" s="35" t="s">
        <v>44</v>
      </c>
      <c r="E44" s="35" t="s">
        <v>45</v>
      </c>
      <c r="F44" s="35" t="s">
        <v>74</v>
      </c>
      <c r="G44" s="35" t="s">
        <v>75</v>
      </c>
      <c r="H44" s="35" t="s">
        <v>92</v>
      </c>
      <c r="I44" s="35" t="s">
        <v>9</v>
      </c>
      <c r="J44" s="35" t="s">
        <v>76</v>
      </c>
      <c r="K44" s="35" t="s">
        <v>77</v>
      </c>
    </row>
    <row r="45" spans="1:11" x14ac:dyDescent="0.25">
      <c r="A45" s="47">
        <v>1</v>
      </c>
      <c r="B45" s="36" t="s">
        <v>78</v>
      </c>
      <c r="C45" s="36" t="s">
        <v>84</v>
      </c>
      <c r="D45" s="37">
        <v>42309</v>
      </c>
      <c r="E45" s="37">
        <v>42313</v>
      </c>
      <c r="F45" s="36" t="s">
        <v>97</v>
      </c>
      <c r="G45" s="36">
        <v>5</v>
      </c>
      <c r="H45" s="46" t="s">
        <v>104</v>
      </c>
      <c r="I45" s="51">
        <v>1500000</v>
      </c>
      <c r="J45" s="51">
        <v>1000000</v>
      </c>
      <c r="K45" s="51">
        <v>2650000</v>
      </c>
    </row>
    <row r="46" spans="1:11" x14ac:dyDescent="0.25">
      <c r="A46" s="47">
        <v>2</v>
      </c>
      <c r="B46" s="36" t="s">
        <v>79</v>
      </c>
      <c r="C46" s="36" t="s">
        <v>85</v>
      </c>
      <c r="D46" s="37">
        <v>42313</v>
      </c>
      <c r="E46" s="37">
        <v>42314</v>
      </c>
      <c r="F46" s="36" t="s">
        <v>105</v>
      </c>
      <c r="G46" s="36">
        <v>2</v>
      </c>
      <c r="H46" s="46" t="s">
        <v>104</v>
      </c>
      <c r="I46" s="51">
        <v>500000</v>
      </c>
      <c r="J46" s="51">
        <v>0</v>
      </c>
      <c r="K46" s="51">
        <v>550000</v>
      </c>
    </row>
    <row r="47" spans="1:11" x14ac:dyDescent="0.25">
      <c r="A47" s="47">
        <v>4</v>
      </c>
      <c r="B47" s="36" t="s">
        <v>81</v>
      </c>
      <c r="C47" s="36" t="s">
        <v>87</v>
      </c>
      <c r="D47" s="37">
        <v>42314</v>
      </c>
      <c r="E47" s="37">
        <v>42318</v>
      </c>
      <c r="F47" s="36" t="s">
        <v>97</v>
      </c>
      <c r="G47" s="36">
        <v>5</v>
      </c>
      <c r="H47" s="46" t="s">
        <v>103</v>
      </c>
      <c r="I47" s="51">
        <v>750000</v>
      </c>
      <c r="J47" s="51">
        <v>1000000</v>
      </c>
      <c r="K47" s="51">
        <v>1750000</v>
      </c>
    </row>
    <row r="48" spans="1:11" x14ac:dyDescent="0.25">
      <c r="A48" s="47">
        <v>5</v>
      </c>
      <c r="B48" s="36" t="s">
        <v>82</v>
      </c>
      <c r="C48" s="36" t="s">
        <v>88</v>
      </c>
      <c r="D48" s="37">
        <v>42314</v>
      </c>
      <c r="E48" s="37">
        <v>42323</v>
      </c>
      <c r="F48" s="36" t="s">
        <v>97</v>
      </c>
      <c r="G48" s="36">
        <v>10</v>
      </c>
      <c r="H48" s="46" t="s">
        <v>104</v>
      </c>
      <c r="I48" s="51">
        <v>2500000</v>
      </c>
      <c r="J48" s="51">
        <v>2000000</v>
      </c>
      <c r="K48" s="51">
        <v>4750000</v>
      </c>
    </row>
    <row r="49" spans="1:11" x14ac:dyDescent="0.25">
      <c r="A49" s="47">
        <v>6</v>
      </c>
      <c r="B49" s="36" t="s">
        <v>83</v>
      </c>
      <c r="C49" s="36" t="s">
        <v>89</v>
      </c>
      <c r="D49" s="37">
        <v>42318</v>
      </c>
      <c r="E49" s="37">
        <v>42328</v>
      </c>
      <c r="F49" s="36" t="s">
        <v>105</v>
      </c>
      <c r="G49" s="36">
        <v>11</v>
      </c>
      <c r="H49" s="46" t="s">
        <v>104</v>
      </c>
      <c r="I49" s="51">
        <v>3300000</v>
      </c>
      <c r="J49" s="51">
        <v>0</v>
      </c>
      <c r="K49" s="51">
        <v>3630000</v>
      </c>
    </row>
  </sheetData>
  <mergeCells count="2">
    <mergeCell ref="A1:K1"/>
    <mergeCell ref="A9:E9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H13" sqref="H13"/>
    </sheetView>
  </sheetViews>
  <sheetFormatPr defaultRowHeight="15.75" x14ac:dyDescent="0.25"/>
  <cols>
    <col min="2" max="2" width="13.25" customWidth="1"/>
    <col min="3" max="3" width="14.875" customWidth="1"/>
    <col min="4" max="4" width="17.25" customWidth="1"/>
    <col min="5" max="5" width="14.125" customWidth="1"/>
    <col min="6" max="6" width="16.125" customWidth="1"/>
    <col min="7" max="7" width="12.125" customWidth="1"/>
    <col min="8" max="8" width="12.875" customWidth="1"/>
    <col min="9" max="9" width="9.25" bestFit="1" customWidth="1"/>
    <col min="10" max="10" width="11.5" bestFit="1" customWidth="1"/>
    <col min="11" max="11" width="16.75" customWidth="1"/>
  </cols>
  <sheetData>
    <row r="1" spans="1:13" ht="16.5" thickBot="1" x14ac:dyDescent="0.3">
      <c r="A1" s="183" t="s">
        <v>40</v>
      </c>
      <c r="B1" s="183"/>
      <c r="C1" s="183"/>
      <c r="D1" s="183"/>
      <c r="E1" s="183"/>
    </row>
    <row r="2" spans="1:13" ht="16.5" thickBot="1" x14ac:dyDescent="0.3">
      <c r="A2" s="28" t="s">
        <v>41</v>
      </c>
      <c r="B2" s="28" t="s">
        <v>42</v>
      </c>
      <c r="C2" s="28" t="s">
        <v>43</v>
      </c>
      <c r="D2" s="28" t="s">
        <v>44</v>
      </c>
      <c r="E2" s="28" t="s">
        <v>45</v>
      </c>
      <c r="F2" s="28" t="s">
        <v>60</v>
      </c>
      <c r="G2" s="28" t="s">
        <v>65</v>
      </c>
      <c r="H2" s="28" t="s">
        <v>66</v>
      </c>
      <c r="I2" s="28" t="s">
        <v>67</v>
      </c>
      <c r="J2" s="28" t="s">
        <v>68</v>
      </c>
      <c r="K2" s="28" t="s">
        <v>69</v>
      </c>
    </row>
    <row r="3" spans="1:13" x14ac:dyDescent="0.25">
      <c r="A3" s="3">
        <v>1</v>
      </c>
      <c r="B3" s="3" t="s">
        <v>46</v>
      </c>
      <c r="C3" s="3" t="s">
        <v>52</v>
      </c>
      <c r="D3" s="22">
        <v>41654</v>
      </c>
      <c r="E3" s="22">
        <v>41659</v>
      </c>
      <c r="F3" s="25" t="str">
        <f>IF(RIGHT(C3,1)="A","Loại 1",IF(RIGHT(C3,1)="B","Loại 2","Loại 3"))</f>
        <v>Loại 1</v>
      </c>
      <c r="G3" s="25">
        <f>INT((E3-D3)/7)</f>
        <v>0</v>
      </c>
      <c r="H3" s="29">
        <f>VLOOKUP(C3,$A$13:$B$18,2,0)</f>
        <v>750000</v>
      </c>
      <c r="I3" s="25">
        <f>MOD(E3-D3,7)</f>
        <v>5</v>
      </c>
      <c r="J3" s="29">
        <f>VLOOKUP(C3,$A$13:$C$18,3,0)</f>
        <v>120000</v>
      </c>
      <c r="K3" s="29">
        <f>(G3*H3)+(I3*J3)-IF(OR(F3="Loại 2",F3="Loại 3"),50000,0)</f>
        <v>600000</v>
      </c>
      <c r="M3" s="33"/>
    </row>
    <row r="4" spans="1:13" x14ac:dyDescent="0.25">
      <c r="A4" s="3">
        <v>5</v>
      </c>
      <c r="B4" s="3" t="s">
        <v>50</v>
      </c>
      <c r="C4" s="3" t="s">
        <v>56</v>
      </c>
      <c r="D4" s="22">
        <v>41778</v>
      </c>
      <c r="E4" s="22">
        <v>41810</v>
      </c>
      <c r="F4" s="3" t="str">
        <f t="shared" ref="F4:F8" si="0">IF(RIGHT(C4,1)="A","Loại 1",IF(RIGHT(C4,1)="B","Loại 2","Loại 3"))</f>
        <v>Loại 2</v>
      </c>
      <c r="G4" s="3">
        <f t="shared" ref="G4:G8" si="1">INT((E4-D4)/7)</f>
        <v>4</v>
      </c>
      <c r="H4" s="16">
        <f t="shared" ref="H4:H8" si="2">VLOOKUP(C4,$A$13:$B$18,2,0)</f>
        <v>700000</v>
      </c>
      <c r="I4" s="3">
        <f t="shared" ref="I4:I8" si="3">MOD(E4-D4,7)</f>
        <v>4</v>
      </c>
      <c r="J4" s="16">
        <f t="shared" ref="J4:J8" si="4">VLOOKUP(C4,$A$13:$C$18,3,0)</f>
        <v>100000</v>
      </c>
      <c r="K4" s="16">
        <f t="shared" ref="K4:K8" si="5">(G4*H4)+(I4*J4)-IF(OR(F4="Loại 2",F4="Loại 3"),50000,0)</f>
        <v>3150000</v>
      </c>
      <c r="M4" s="33"/>
    </row>
    <row r="5" spans="1:13" x14ac:dyDescent="0.25">
      <c r="A5" s="3">
        <v>3</v>
      </c>
      <c r="B5" s="3" t="s">
        <v>48</v>
      </c>
      <c r="C5" s="3" t="s">
        <v>54</v>
      </c>
      <c r="D5" s="22">
        <v>41723</v>
      </c>
      <c r="E5" s="22">
        <v>41739</v>
      </c>
      <c r="F5" s="3" t="str">
        <f t="shared" si="0"/>
        <v>Loại 3</v>
      </c>
      <c r="G5" s="3">
        <f t="shared" si="1"/>
        <v>2</v>
      </c>
      <c r="H5" s="16">
        <f t="shared" si="2"/>
        <v>500000</v>
      </c>
      <c r="I5" s="3">
        <f t="shared" si="3"/>
        <v>2</v>
      </c>
      <c r="J5" s="16">
        <f t="shared" si="4"/>
        <v>80000</v>
      </c>
      <c r="K5" s="16">
        <f t="shared" si="5"/>
        <v>1110000</v>
      </c>
      <c r="M5" s="33"/>
    </row>
    <row r="6" spans="1:13" x14ac:dyDescent="0.25">
      <c r="A6" s="3">
        <v>4</v>
      </c>
      <c r="B6" s="3" t="s">
        <v>49</v>
      </c>
      <c r="C6" s="3" t="s">
        <v>55</v>
      </c>
      <c r="D6" s="22">
        <v>41713</v>
      </c>
      <c r="E6" s="22">
        <v>41749</v>
      </c>
      <c r="F6" s="3" t="str">
        <f t="shared" si="0"/>
        <v>Loại 1</v>
      </c>
      <c r="G6" s="3">
        <f t="shared" si="1"/>
        <v>5</v>
      </c>
      <c r="H6" s="16">
        <f t="shared" si="2"/>
        <v>600000</v>
      </c>
      <c r="I6" s="3">
        <f t="shared" si="3"/>
        <v>1</v>
      </c>
      <c r="J6" s="16">
        <f t="shared" si="4"/>
        <v>90000</v>
      </c>
      <c r="K6" s="16">
        <f t="shared" si="5"/>
        <v>3090000</v>
      </c>
    </row>
    <row r="7" spans="1:13" x14ac:dyDescent="0.25">
      <c r="A7" s="3">
        <v>2</v>
      </c>
      <c r="B7" s="3" t="s">
        <v>47</v>
      </c>
      <c r="C7" s="3" t="s">
        <v>53</v>
      </c>
      <c r="D7" s="22">
        <v>41680</v>
      </c>
      <c r="E7" s="22">
        <v>41695</v>
      </c>
      <c r="F7" s="3" t="str">
        <f t="shared" si="0"/>
        <v>Loại 2</v>
      </c>
      <c r="G7" s="3">
        <f t="shared" si="1"/>
        <v>2</v>
      </c>
      <c r="H7" s="16">
        <f t="shared" si="2"/>
        <v>450000</v>
      </c>
      <c r="I7" s="3">
        <f t="shared" si="3"/>
        <v>1</v>
      </c>
      <c r="J7" s="16">
        <f t="shared" si="4"/>
        <v>70000</v>
      </c>
      <c r="K7" s="16">
        <f t="shared" si="5"/>
        <v>920000</v>
      </c>
    </row>
    <row r="8" spans="1:13" ht="16.5" thickBot="1" x14ac:dyDescent="0.3">
      <c r="A8" s="4">
        <v>6</v>
      </c>
      <c r="B8" s="4" t="s">
        <v>51</v>
      </c>
      <c r="C8" s="4" t="s">
        <v>57</v>
      </c>
      <c r="D8" s="23">
        <v>41736</v>
      </c>
      <c r="E8" s="23">
        <v>41754</v>
      </c>
      <c r="F8" s="4" t="str">
        <f t="shared" si="0"/>
        <v>Loại 3</v>
      </c>
      <c r="G8" s="4">
        <f t="shared" si="1"/>
        <v>2</v>
      </c>
      <c r="H8" s="17">
        <f t="shared" si="2"/>
        <v>300000</v>
      </c>
      <c r="I8" s="4">
        <f t="shared" si="3"/>
        <v>4</v>
      </c>
      <c r="J8" s="17">
        <f t="shared" si="4"/>
        <v>50000</v>
      </c>
      <c r="K8" s="17">
        <f t="shared" si="5"/>
        <v>750000</v>
      </c>
    </row>
    <row r="11" spans="1:13" ht="16.5" thickBot="1" x14ac:dyDescent="0.3">
      <c r="A11" s="21" t="s">
        <v>63</v>
      </c>
      <c r="E11" s="21" t="s">
        <v>64</v>
      </c>
    </row>
    <row r="12" spans="1:13" ht="16.5" thickBot="1" x14ac:dyDescent="0.3">
      <c r="A12" s="26" t="s">
        <v>3</v>
      </c>
      <c r="B12" s="26" t="s">
        <v>58</v>
      </c>
      <c r="C12" s="26" t="s">
        <v>59</v>
      </c>
      <c r="E12" s="27" t="s">
        <v>60</v>
      </c>
      <c r="F12" s="27" t="s">
        <v>61</v>
      </c>
    </row>
    <row r="13" spans="1:13" x14ac:dyDescent="0.25">
      <c r="A13" s="3" t="s">
        <v>52</v>
      </c>
      <c r="B13" s="16">
        <v>750000</v>
      </c>
      <c r="C13" s="16">
        <v>120000</v>
      </c>
      <c r="E13" s="3" t="s">
        <v>32</v>
      </c>
      <c r="F13" s="3">
        <f>SUMIF($F$3:$F$8,E13,$K$3:$K$8)</f>
        <v>3690000</v>
      </c>
    </row>
    <row r="14" spans="1:13" x14ac:dyDescent="0.25">
      <c r="A14" s="3" t="s">
        <v>56</v>
      </c>
      <c r="B14" s="16">
        <v>700000</v>
      </c>
      <c r="C14" s="16">
        <v>100000</v>
      </c>
      <c r="E14" s="3" t="s">
        <v>33</v>
      </c>
      <c r="F14" s="3">
        <f t="shared" ref="F14:F15" si="6">SUMIF($F$3:$F$8,E14,$K$3:$K$8)</f>
        <v>4070000</v>
      </c>
    </row>
    <row r="15" spans="1:13" ht="16.5" thickBot="1" x14ac:dyDescent="0.3">
      <c r="A15" s="3" t="s">
        <v>54</v>
      </c>
      <c r="B15" s="16">
        <v>500000</v>
      </c>
      <c r="C15" s="16">
        <v>80000</v>
      </c>
      <c r="E15" s="4" t="s">
        <v>62</v>
      </c>
      <c r="F15" s="4">
        <f t="shared" si="6"/>
        <v>1860000</v>
      </c>
    </row>
    <row r="16" spans="1:13" x14ac:dyDescent="0.25">
      <c r="A16" s="3" t="s">
        <v>55</v>
      </c>
      <c r="B16" s="16">
        <v>600000</v>
      </c>
      <c r="C16" s="16">
        <v>90000</v>
      </c>
    </row>
    <row r="17" spans="1:11" x14ac:dyDescent="0.25">
      <c r="A17" s="3" t="s">
        <v>53</v>
      </c>
      <c r="B17" s="16">
        <v>450000</v>
      </c>
      <c r="C17" s="16">
        <v>70000</v>
      </c>
    </row>
    <row r="18" spans="1:11" ht="16.5" thickBot="1" x14ac:dyDescent="0.3">
      <c r="A18" s="4" t="s">
        <v>57</v>
      </c>
      <c r="B18" s="17">
        <v>300000</v>
      </c>
      <c r="C18" s="17">
        <v>50000</v>
      </c>
    </row>
    <row r="22" spans="1:11" x14ac:dyDescent="0.25">
      <c r="A22" t="s">
        <v>70</v>
      </c>
      <c r="B22" t="s">
        <v>71</v>
      </c>
    </row>
    <row r="23" spans="1:11" x14ac:dyDescent="0.25">
      <c r="A23" t="b">
        <f>RIGHT(C3,1)="A"</f>
        <v>1</v>
      </c>
      <c r="B23" t="b">
        <f>MONTH(D3)=1</f>
        <v>1</v>
      </c>
    </row>
    <row r="24" spans="1:11" x14ac:dyDescent="0.25">
      <c r="A24" t="b">
        <f>RIGHT(C3,1)="A"</f>
        <v>1</v>
      </c>
      <c r="B24" t="b">
        <f>MONTH(D3)=2</f>
        <v>0</v>
      </c>
    </row>
    <row r="26" spans="1:11" ht="16.5" thickBot="1" x14ac:dyDescent="0.3"/>
    <row r="27" spans="1:11" ht="16.5" thickBot="1" x14ac:dyDescent="0.3">
      <c r="A27" s="28" t="s">
        <v>41</v>
      </c>
      <c r="B27" s="28" t="s">
        <v>42</v>
      </c>
      <c r="C27" s="28" t="s">
        <v>43</v>
      </c>
      <c r="D27" s="28" t="s">
        <v>44</v>
      </c>
      <c r="E27" s="28" t="s">
        <v>45</v>
      </c>
      <c r="F27" s="28" t="s">
        <v>60</v>
      </c>
      <c r="G27" s="28" t="s">
        <v>65</v>
      </c>
      <c r="H27" s="28" t="s">
        <v>66</v>
      </c>
      <c r="I27" s="28" t="s">
        <v>67</v>
      </c>
      <c r="J27" s="28" t="s">
        <v>68</v>
      </c>
      <c r="K27" s="28" t="s">
        <v>69</v>
      </c>
    </row>
    <row r="28" spans="1:11" ht="16.5" thickBot="1" x14ac:dyDescent="0.3">
      <c r="A28" s="30">
        <v>1</v>
      </c>
      <c r="B28" s="30" t="s">
        <v>46</v>
      </c>
      <c r="C28" s="30" t="s">
        <v>52</v>
      </c>
      <c r="D28" s="31">
        <v>41654</v>
      </c>
      <c r="E28" s="31">
        <v>41659</v>
      </c>
      <c r="F28" s="30" t="s">
        <v>32</v>
      </c>
      <c r="G28" s="30">
        <v>0</v>
      </c>
      <c r="H28" s="32">
        <v>750000</v>
      </c>
      <c r="I28" s="30">
        <v>5</v>
      </c>
      <c r="J28" s="32">
        <v>120000</v>
      </c>
      <c r="K28" s="32">
        <v>600000</v>
      </c>
    </row>
  </sheetData>
  <sortState ref="A3:K8">
    <sortCondition ref="C3:C8"/>
    <sortCondition descending="1" ref="B3:B8"/>
  </sortState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37</vt:i4>
      </vt:variant>
    </vt:vector>
  </HeadingPairs>
  <TitlesOfParts>
    <vt:vector size="55" baseType="lpstr">
      <vt:lpstr>Bai1_trang62</vt:lpstr>
      <vt:lpstr>Bai2_trang64</vt:lpstr>
      <vt:lpstr>Bai3_trang66</vt:lpstr>
      <vt:lpstr>Bai4_trang68</vt:lpstr>
      <vt:lpstr>Bai5_trang70</vt:lpstr>
      <vt:lpstr>Bai6_trang72</vt:lpstr>
      <vt:lpstr>Bai7_trang74</vt:lpstr>
      <vt:lpstr>Bai8_trang76</vt:lpstr>
      <vt:lpstr>Bai9_trang78</vt:lpstr>
      <vt:lpstr>Bai10_trang80</vt:lpstr>
      <vt:lpstr>Bai11_trang82</vt:lpstr>
      <vt:lpstr>Bai12_trang84</vt:lpstr>
      <vt:lpstr>Bai13_trang86</vt:lpstr>
      <vt:lpstr>Bai14_trang88</vt:lpstr>
      <vt:lpstr>Bai15_trang90</vt:lpstr>
      <vt:lpstr>Bai16_trang92</vt:lpstr>
      <vt:lpstr>Bai17_trang94</vt:lpstr>
      <vt:lpstr>Bai18_trang96</vt:lpstr>
      <vt:lpstr>Bai1_trang62!Criteria</vt:lpstr>
      <vt:lpstr>Bai10_trang80!Criteria</vt:lpstr>
      <vt:lpstr>Bai11_trang82!Criteria</vt:lpstr>
      <vt:lpstr>Bai12_trang84!Criteria</vt:lpstr>
      <vt:lpstr>Bai13_trang86!Criteria</vt:lpstr>
      <vt:lpstr>Bai14_trang88!Criteria</vt:lpstr>
      <vt:lpstr>Bai15_trang90!Criteria</vt:lpstr>
      <vt:lpstr>Bai16_trang92!Criteria</vt:lpstr>
      <vt:lpstr>Bai17_trang94!Criteria</vt:lpstr>
      <vt:lpstr>Bai18_trang96!Criteria</vt:lpstr>
      <vt:lpstr>Bai2_trang64!Criteria</vt:lpstr>
      <vt:lpstr>Bai3_trang66!Criteria</vt:lpstr>
      <vt:lpstr>Bai4_trang68!Criteria</vt:lpstr>
      <vt:lpstr>Bai5_trang70!Criteria</vt:lpstr>
      <vt:lpstr>Bai6_trang72!Criteria</vt:lpstr>
      <vt:lpstr>Bai7_trang74!Criteria</vt:lpstr>
      <vt:lpstr>Bai8_trang76!Criteria</vt:lpstr>
      <vt:lpstr>Bai9_trang78!Criteria</vt:lpstr>
      <vt:lpstr>Bai1_trang62!Extract</vt:lpstr>
      <vt:lpstr>Bai10_trang80!Extract</vt:lpstr>
      <vt:lpstr>Bai11_trang82!Extract</vt:lpstr>
      <vt:lpstr>Bai12_trang84!Extract</vt:lpstr>
      <vt:lpstr>Bai13_trang86!Extract</vt:lpstr>
      <vt:lpstr>Bai14_trang88!Extract</vt:lpstr>
      <vt:lpstr>Bai15_trang90!Extract</vt:lpstr>
      <vt:lpstr>Bai16_trang92!Extract</vt:lpstr>
      <vt:lpstr>Bai17_trang94!Extract</vt:lpstr>
      <vt:lpstr>Bai18_trang96!Extract</vt:lpstr>
      <vt:lpstr>Bai2_trang64!Extract</vt:lpstr>
      <vt:lpstr>Bai3_trang66!Extract</vt:lpstr>
      <vt:lpstr>Bai4_trang68!Extract</vt:lpstr>
      <vt:lpstr>Bai5_trang70!Extract</vt:lpstr>
      <vt:lpstr>Bai6_trang72!Extract</vt:lpstr>
      <vt:lpstr>Bai7_trang74!Extract</vt:lpstr>
      <vt:lpstr>Bai8_trang76!Extract</vt:lpstr>
      <vt:lpstr>Bai9_trang78!Extract</vt:lpstr>
      <vt:lpstr>Bai5_trang70!MuaBanSach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2018-02-13T03:39:05Z</dcterms:created>
  <dcterms:modified xsi:type="dcterms:W3CDTF">2018-02-21T09:16:43Z</dcterms:modified>
</cp:coreProperties>
</file>